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" activeTab="5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F60" s="1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6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1" i="62"/>
  <c r="F60" i="69" l="1"/>
  <c r="I60"/>
  <c r="I37"/>
  <c r="F37"/>
  <c r="I22"/>
  <c r="F7"/>
  <c r="I7"/>
  <c r="F37" i="71"/>
  <c r="I22"/>
  <c r="F22"/>
  <c r="I60" i="70"/>
  <c r="F60"/>
  <c r="F37"/>
  <c r="I37"/>
  <c r="I22"/>
  <c r="F22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<sst xmlns="http://schemas.openxmlformats.org/spreadsheetml/2006/main" count="2457" uniqueCount="692">
  <si>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</si>
  <si>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</si>
  <si>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</si>
  <si>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</si>
  <si>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</si>
  <si>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</si>
  <si>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</si>
  <si>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</si>
  <si>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</si>
  <si>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</si>
  <si>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</si>
  <si>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</si>
  <si>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</si>
  <si>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</si>
  <si>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</si>
  <si>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</si>
  <si>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</si>
  <si>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</si>
  <si>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</si>
  <si>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</si>
  <si>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</si>
  <si>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</si>
  <si>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</si>
  <si>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</si>
  <si>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</si>
  <si>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</si>
  <si>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</si>
  <si>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</si>
  <si>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</si>
  <si>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</si>
  <si>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</si>
  <si>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</si>
  <si>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</si>
  <si>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</si>
  <si>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</si>
  <si>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</si>
  <si>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</si>
  <si>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</si>
  <si>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</si>
  <si>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</si>
  <si>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</si>
  <si>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</si>
  <si>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</si>
  <si>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</si>
  <si>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</si>
  <si>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</si>
  <si>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</si>
  <si>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</si>
  <si>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</si>
  <si>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</si>
  <si>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</si>
  <si>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</si>
  <si>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</si>
  <si>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</si>
  <si>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</si>
  <si>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</si>
  <si>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</si>
  <si>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</si>
  <si>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</si>
  <si>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</si>
  <si>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</si>
  <si>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</si>
  <si>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</si>
  <si>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</si>
  <si>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"ГП № 1"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</si>
  <si>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</si>
  <si>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</si>
  <si>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</si>
  <si>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</si>
  <si>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</si>
  <si>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</si>
  <si>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</si>
  <si>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</si>
  <si>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</si>
  <si>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</si>
  <si>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</si>
  <si>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</si>
  <si>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</si>
  <si>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</si>
  <si>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</si>
  <si>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</si>
  <si>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</si>
  <si>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</si>
  <si>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</si>
  <si>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</si>
  <si>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</si>
  <si>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</si>
  <si>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</si>
  <si>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</si>
  <si>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</si>
  <si>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</si>
  <si>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</si>
  <si>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</si>
  <si>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</si>
  <si>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</si>
  <si>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</si>
  <si>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</si>
  <si>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</si>
  <si>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</si>
  <si>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</si>
  <si>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</si>
  <si>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</si>
  <si>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</si>
  <si>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</si>
  <si>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</si>
  <si>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</si>
  <si>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</si>
  <si>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</si>
  <si>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</si>
  <si>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</si>
  <si>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</si>
  <si>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</si>
  <si>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</si>
  <si>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</si>
  <si>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</si>
  <si>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</si>
  <si>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</si>
  <si>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</si>
  <si>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</si>
  <si>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</si>
  <si>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</si>
  <si>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</si>
  <si>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</si>
  <si>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</si>
  <si>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</si>
  <si>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</si>
  <si>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</si>
  <si>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</si>
  <si>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</si>
  <si>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</si>
  <si>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</si>
  <si>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</si>
  <si>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</si>
  <si>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</si>
  <si>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</si>
  <si>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</si>
  <si>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</si>
  <si>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</si>
  <si>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</si>
  <si>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</si>
  <si>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</si>
  <si>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</si>
  <si>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</si>
  <si>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</si>
  <si>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</si>
  <si>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</si>
  <si>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</si>
  <si>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</si>
  <si>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</si>
  <si>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</si>
  <si>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</si>
  <si>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</si>
  <si>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</si>
  <si>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</si>
  <si>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</si>
  <si>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</si>
  <si>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</si>
  <si>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</si>
  <si>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</si>
  <si>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</si>
  <si>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</si>
  <si>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</si>
  <si>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</si>
  <si>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</si>
  <si>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</si>
  <si>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</si>
  <si>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</si>
  <si>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</si>
  <si>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</si>
  <si>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</si>
  <si>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</si>
  <si>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</si>
  <si>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</si>
  <si>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</si>
  <si>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</si>
  <si>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</si>
  <si>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</si>
  <si>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</si>
  <si>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</si>
  <si>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</si>
  <si>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</si>
  <si>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</si>
  <si>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</si>
  <si>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</si>
  <si>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</si>
  <si>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</si>
  <si>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</si>
  <si>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</si>
  <si>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</si>
  <si>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</si>
  <si>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</si>
  <si>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</si>
  <si>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</si>
  <si>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</si>
  <si>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</si>
  <si>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</si>
  <si>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</si>
  <si>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</si>
  <si>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</si>
  <si>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</si>
  <si>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</si>
  <si>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</si>
  <si>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</si>
  <si>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</si>
  <si>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</si>
  <si>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</si>
  <si>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</si>
  <si>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</si>
  <si>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</si>
  <si>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</si>
  <si>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</si>
  <si>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</si>
  <si>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</si>
  <si>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</si>
  <si>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</si>
  <si>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</si>
  <si>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</si>
  <si>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</si>
  <si>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</si>
  <si>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</si>
  <si>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</si>
  <si>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</si>
  <si>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</si>
  <si>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</si>
  <si>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</si>
  <si>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</si>
  <si>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</si>
  <si>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</si>
  <si>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</si>
  <si>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</si>
  <si>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</si>
  <si>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</si>
  <si>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</si>
  <si>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</si>
  <si>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</si>
  <si>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</si>
  <si>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</si>
  <si>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</si>
  <si>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</si>
  <si>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</si>
  <si>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</si>
  <si>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</si>
  <si>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</si>
  <si>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</si>
  <si>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</si>
  <si>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</si>
  <si>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</si>
  <si>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</si>
  <si>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</si>
  <si>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</si>
  <si>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</si>
  <si>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</si>
  <si>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</si>
  <si>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</si>
  <si>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</si>
  <si>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</si>
  <si>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</si>
  <si>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</si>
  <si>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</si>
  <si>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</si>
  <si>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</si>
  <si>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</si>
  <si>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</si>
  <si>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</si>
  <si>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</si>
  <si>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</si>
  <si>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</si>
  <si>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</si>
  <si>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</si>
  <si>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</si>
  <si>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</si>
  <si>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</si>
  <si>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</si>
  <si>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</si>
  <si>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</si>
  <si>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</si>
  <si>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</si>
  <si>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</si>
  <si>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</si>
  <si>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</si>
  <si>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</si>
  <si>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</si>
  <si>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</si>
  <si>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</si>
  <si>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</si>
  <si>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</si>
  <si>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</si>
  <si>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</si>
  <si>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</si>
  <si>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</si>
  <si>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</si>
  <si>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</si>
  <si>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</si>
  <si>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</si>
  <si>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</si>
  <si>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</si>
  <si>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</si>
  <si>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</si>
  <si>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</si>
  <si>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</si>
  <si>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</si>
  <si>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</si>
  <si>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</si>
  <si>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</si>
  <si>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</si>
  <si>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</si>
  <si>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</si>
  <si>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</si>
  <si>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</si>
  <si>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</si>
  <si>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</si>
  <si>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</si>
  <si>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</si>
  <si>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</si>
  <si>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</si>
  <si>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</si>
  <si>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</si>
  <si>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</si>
  <si>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</si>
  <si>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</si>
  <si>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</si>
  <si>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</si>
  <si>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</si>
  <si>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</si>
  <si>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</si>
  <si>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</si>
  <si>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</si>
  <si>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</si>
  <si>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</si>
  <si>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</si>
  <si>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</si>
  <si>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</si>
  <si>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</si>
  <si>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</si>
  <si>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</si>
  <si>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</si>
  <si>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</si>
  <si>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</si>
  <si>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</si>
  <si>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</si>
  <si>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</si>
  <si>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</si>
  <si>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</si>
  <si>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</si>
  <si>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</si>
  <si>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</si>
  <si>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</si>
  <si>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</si>
  <si>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</si>
  <si>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</si>
  <si>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</si>
  <si>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</si>
  <si>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</si>
  <si>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</si>
  <si>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</si>
  <si>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</si>
  <si>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</si>
  <si>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</si>
  <si>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</si>
  <si>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</si>
  <si>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</si>
  <si>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</si>
  <si>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</si>
  <si>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</si>
  <si>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</si>
  <si>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</si>
  <si>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</si>
  <si>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</si>
  <si>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</si>
  <si>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</si>
  <si>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</si>
  <si>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</si>
  <si>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</si>
  <si>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</si>
  <si>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</si>
  <si>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</si>
  <si>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</si>
  <si>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</si>
  <si>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</si>
  <si>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</si>
  <si>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</si>
  <si>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</si>
  <si>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</si>
  <si>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</si>
  <si>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</si>
  <si>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</si>
  <si>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</si>
  <si>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</si>
  <si>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</si>
  <si>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</si>
  <si>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</si>
  <si>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</si>
  <si>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</si>
  <si>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</si>
  <si>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</si>
  <si>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</si>
  <si>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</si>
  <si>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</si>
  <si>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</si>
  <si>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</si>
  <si>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</si>
  <si>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</si>
  <si>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</si>
  <si>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</si>
  <si>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</si>
  <si>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</si>
  <si>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</si>
  <si>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</si>
  <si>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</si>
  <si>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</si>
  <si>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</si>
  <si>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</si>
  <si>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</si>
  <si>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</si>
  <si>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</si>
  <si>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</si>
  <si>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</si>
  <si>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</si>
  <si>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</si>
  <si>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</si>
  <si>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</si>
  <si>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</si>
  <si>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</si>
  <si>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</si>
  <si>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</si>
  <si>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</si>
  <si>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</si>
  <si>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</si>
  <si>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</si>
  <si>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</si>
  <si>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</si>
  <si>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</si>
  <si>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</si>
  <si>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</si>
  <si>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</si>
  <si>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</si>
  <si>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</si>
  <si>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</si>
  <si>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</si>
  <si>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</si>
  <si>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</si>
  <si>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</si>
  <si>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</si>
  <si>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</si>
  <si>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</si>
  <si>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</si>
  <si>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</si>
  <si>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</si>
  <si>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</si>
  <si>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</si>
  <si>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</si>
  <si>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</si>
  <si>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</si>
  <si>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</si>
  <si>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</si>
  <si>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</si>
  <si>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</si>
  <si>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</si>
  <si>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</si>
  <si>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</si>
  <si>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</si>
  <si>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</si>
  <si>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</si>
  <si>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</si>
  <si>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</si>
  <si>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</si>
  <si>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</si>
  <si>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</si>
  <si>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</si>
  <si>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</si>
  <si>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</si>
  <si>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</si>
  <si>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</si>
  <si>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</si>
  <si>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</si>
  <si>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</si>
  <si>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</si>
  <si>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</si>
  <si>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</si>
  <si>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</si>
  <si>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</si>
  <si>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</si>
  <si>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</si>
  <si>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</si>
  <si>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</si>
  <si>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</si>
  <si>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</si>
  <si>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</si>
  <si>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</si>
  <si>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</si>
  <si>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</si>
  <si>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</si>
  <si>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</si>
  <si>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</si>
  <si>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</si>
  <si>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</si>
  <si>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</si>
  <si>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</si>
  <si>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</si>
  <si>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</si>
  <si>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</si>
  <si>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</si>
  <si>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</si>
  <si>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</si>
  <si>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</si>
  <si>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</si>
  <si>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</si>
  <si>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</si>
  <si>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</si>
  <si>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</si>
  <si>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</si>
  <si>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</si>
  <si>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</si>
  <si>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</si>
  <si>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</si>
  <si>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</si>
  <si>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</si>
  <si>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</si>
  <si>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</si>
  <si>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</si>
  <si>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</si>
  <si>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</si>
  <si>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</si>
  <si>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</si>
  <si>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</si>
  <si>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</si>
  <si>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</si>
  <si>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</si>
  <si>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</si>
  <si>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</si>
  <si>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</si>
  <si>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</si>
  <si>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</si>
  <si>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</si>
  <si>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</si>
  <si>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</si>
  <si>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</si>
  <si>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</si>
  <si>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</si>
  <si>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</si>
  <si>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</si>
  <si>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</si>
  <si>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</si>
  <si>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</si>
  <si>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</si>
  <si>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</si>
  <si>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</si>
  <si>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</si>
  <si>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</si>
  <si>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</si>
  <si>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</si>
  <si>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</si>
  <si>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</si>
  <si>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</si>
  <si>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</si>
  <si>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</si>
  <si>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</si>
  <si>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</si>
  <si>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</si>
  <si>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</si>
  <si>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</si>
  <si>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</si>
  <si>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</si>
  <si>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</si>
  <si>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</si>
  <si>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</si>
  <si>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</si>
  <si>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</si>
  <si>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</si>
  <si>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</si>
  <si>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</si>
  <si>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</si>
  <si>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</si>
  <si>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</si>
  <si>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</si>
  <si>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</si>
  <si>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</si>
  <si>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</si>
  <si>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</si>
  <si>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</si>
  <si>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</si>
  <si>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</si>
  <si>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</si>
  <si>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</si>
  <si>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</si>
  <si>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</si>
  <si>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</si>
  <si>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</si>
  <si>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</si>
  <si>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</si>
  <si>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</si>
  <si>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</si>
  <si>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</si>
  <si>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</si>
  <si>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</si>
  <si>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</si>
  <si>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</si>
  <si>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</si>
  <si>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</si>
  <si>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</si>
  <si>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</si>
  <si>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</si>
  <si>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</si>
  <si>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</si>
  <si>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</si>
  <si>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</si>
  <si>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</si>
  <si>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</si>
  <si>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</si>
  <si>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</si>
  <si>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</si>
  <si>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</si>
  <si>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</si>
  <si>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</si>
  <si>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</si>
  <si>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</si>
  <si>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</si>
  <si>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</si>
  <si>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</si>
  <si>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</si>
  <si>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</si>
  <si>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</si>
  <si>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</si>
  <si>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</si>
  <si>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</si>
  <si>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</si>
  <si>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</si>
  <si>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</si>
  <si>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</si>
  <si>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</si>
  <si>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</si>
  <si>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</si>
  <si>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</si>
  <si>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</si>
  <si>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</si>
  <si>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</si>
  <si>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</si>
  <si>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</si>
  <si>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</si>
  <si>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</si>
  <si>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</si>
  <si>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</si>
  <si>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</si>
  <si>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</si>
  <si>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</si>
  <si>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</si>
  <si>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</si>
  <si>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</si>
  <si>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</si>
  <si>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</si>
  <si>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</si>
  <si>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</si>
  <si>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</si>
  <si>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</si>
  <si>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</si>
  <si>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</si>
  <si>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</si>
  <si>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</si>
  <si>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</si>
  <si>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</si>
  <si>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</si>
  <si>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</si>
  <si>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</si>
  <si>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</si>
  <si>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</si>
  <si>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</si>
  <si>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</si>
  <si>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</si>
  <si>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</si>
  <si>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</si>
  <si>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</si>
  <si>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</si>
  <si>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</si>
  <si>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</si>
  <si>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</si>
  <si>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</si>
  <si>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</si>
  <si>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</si>
  <si>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</si>
  <si>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</si>
  <si>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</si>
  <si>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</si>
  <si>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</si>
  <si>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</si>
  <si>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</si>
  <si>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</si>
  <si>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</si>
  <si>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</si>
  <si>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</si>
  <si>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</si>
  <si>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№16от 29.07.2022г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</si>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</sst>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  <c r="AH5" s="218" t="s">
        <v>47</v>
      </c>
    </row>
    <row r="6" spans="1:38" s="56" customFormat="1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  <c r="AH6" s="219"/>
    </row>
    <row r="7" spans="1:38" s="56" customFormat="1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  <c r="AH7" s="219"/>
    </row>
    <row r="8" spans="1:38" s="56" customFormat="1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  <c r="AH8" s="22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5274</v>
      </c>
      <c r="H10" s="76">
        <v>0</v>
      </c>
      <c r="I10" s="76">
        <v>5274</v>
      </c>
      <c r="J10" s="76">
        <v>3088</v>
      </c>
      <c r="K10" s="37">
        <v>3.8</v>
      </c>
      <c r="L10" s="38">
        <f t="shared" ref="L10:L50" si="2">ROUND(J10*K10,0)</f>
        <v>11734</v>
      </c>
      <c r="M10" s="39">
        <f t="shared" ref="M10:M50" si="3">F10+G10+L10</f>
        <v>17008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5274</v>
      </c>
      <c r="AB10" s="38">
        <f t="shared" ref="AB10:AB50" si="12">H10+R10</f>
        <v>0</v>
      </c>
      <c r="AC10" s="38">
        <f t="shared" ref="AC10:AC50" si="13">I10+S10</f>
        <v>5274</v>
      </c>
      <c r="AD10" s="38">
        <f t="shared" ref="AD10:AD50" si="14">J10+T10</f>
        <v>3088</v>
      </c>
      <c r="AE10" s="38">
        <f t="shared" ref="AE10:AE50" si="15">L10+V10</f>
        <v>11734</v>
      </c>
      <c r="AF10" s="38">
        <f t="shared" ref="AF10:AF50" si="16">M10+W10</f>
        <v>17008</v>
      </c>
      <c r="AG10" s="105">
        <v>5282</v>
      </c>
      <c r="AH10" s="106">
        <f t="shared" ref="AH10:AH50" si="17">IFERROR(ROUND(AF10/AG10,0),"")</f>
        <v>3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3000</v>
      </c>
      <c r="E12" s="77">
        <v>1000</v>
      </c>
      <c r="F12" s="3">
        <f t="shared" si="0"/>
        <v>4000</v>
      </c>
      <c r="G12" s="38">
        <f t="shared" si="1"/>
        <v>38485</v>
      </c>
      <c r="H12" s="76">
        <v>7000</v>
      </c>
      <c r="I12" s="76">
        <v>31485</v>
      </c>
      <c r="J12" s="76">
        <v>21218</v>
      </c>
      <c r="K12" s="41">
        <v>2.5</v>
      </c>
      <c r="L12" s="44">
        <f t="shared" si="2"/>
        <v>53045</v>
      </c>
      <c r="M12" s="45">
        <f t="shared" si="3"/>
        <v>95530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3000</v>
      </c>
      <c r="Y12" s="44">
        <f t="shared" si="9"/>
        <v>1000</v>
      </c>
      <c r="Z12" s="44">
        <f t="shared" si="10"/>
        <v>4000</v>
      </c>
      <c r="AA12" s="44">
        <f t="shared" si="11"/>
        <v>38485</v>
      </c>
      <c r="AB12" s="44">
        <f t="shared" si="12"/>
        <v>7000</v>
      </c>
      <c r="AC12" s="44">
        <f t="shared" si="13"/>
        <v>31485</v>
      </c>
      <c r="AD12" s="44">
        <f t="shared" si="14"/>
        <v>21218</v>
      </c>
      <c r="AE12" s="44">
        <f t="shared" si="15"/>
        <v>53045</v>
      </c>
      <c r="AF12" s="44">
        <f t="shared" si="16"/>
        <v>95530</v>
      </c>
      <c r="AG12" s="107">
        <v>4670</v>
      </c>
      <c r="AH12" s="108">
        <f t="shared" si="17"/>
        <v>20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300</v>
      </c>
      <c r="H13" s="76">
        <v>0</v>
      </c>
      <c r="I13" s="76">
        <v>300</v>
      </c>
      <c r="J13" s="76">
        <v>2809</v>
      </c>
      <c r="K13" s="41">
        <v>2.2000000000000002</v>
      </c>
      <c r="L13" s="44">
        <f t="shared" si="2"/>
        <v>6180</v>
      </c>
      <c r="M13" s="45">
        <f t="shared" si="3"/>
        <v>6480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300</v>
      </c>
      <c r="AB13" s="44">
        <f t="shared" si="12"/>
        <v>0</v>
      </c>
      <c r="AC13" s="44">
        <f t="shared" si="13"/>
        <v>300</v>
      </c>
      <c r="AD13" s="44">
        <f t="shared" si="14"/>
        <v>2809</v>
      </c>
      <c r="AE13" s="44">
        <f t="shared" si="15"/>
        <v>6180</v>
      </c>
      <c r="AF13" s="44">
        <f t="shared" si="16"/>
        <v>6480</v>
      </c>
      <c r="AG13" s="107">
        <v>4313</v>
      </c>
      <c r="AH13" s="108">
        <f t="shared" si="17"/>
        <v>2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2500</v>
      </c>
      <c r="H19" s="76">
        <v>500</v>
      </c>
      <c r="I19" s="76">
        <v>2000</v>
      </c>
      <c r="J19" s="76">
        <v>1254</v>
      </c>
      <c r="K19" s="41">
        <v>2.4</v>
      </c>
      <c r="L19" s="44">
        <f t="shared" si="2"/>
        <v>3010</v>
      </c>
      <c r="M19" s="45">
        <f t="shared" si="3"/>
        <v>5510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2500</v>
      </c>
      <c r="AB19" s="44">
        <f t="shared" si="12"/>
        <v>500</v>
      </c>
      <c r="AC19" s="44">
        <f t="shared" si="13"/>
        <v>2000</v>
      </c>
      <c r="AD19" s="44">
        <f t="shared" si="14"/>
        <v>1254</v>
      </c>
      <c r="AE19" s="44">
        <f t="shared" si="15"/>
        <v>3010</v>
      </c>
      <c r="AF19" s="44">
        <f t="shared" si="16"/>
        <v>5510</v>
      </c>
      <c r="AG19" s="107">
        <v>3439</v>
      </c>
      <c r="AH19" s="108">
        <f t="shared" si="17"/>
        <v>2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120</v>
      </c>
      <c r="E20" s="77">
        <v>0</v>
      </c>
      <c r="F20" s="3">
        <f t="shared" si="0"/>
        <v>120</v>
      </c>
      <c r="G20" s="38">
        <f t="shared" si="1"/>
        <v>2600</v>
      </c>
      <c r="H20" s="76">
        <v>500</v>
      </c>
      <c r="I20" s="76">
        <v>2100</v>
      </c>
      <c r="J20" s="76">
        <v>2619</v>
      </c>
      <c r="K20" s="41">
        <v>3.1</v>
      </c>
      <c r="L20" s="44">
        <f t="shared" si="2"/>
        <v>8119</v>
      </c>
      <c r="M20" s="45">
        <f t="shared" si="3"/>
        <v>10839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120</v>
      </c>
      <c r="Y20" s="44">
        <f t="shared" si="9"/>
        <v>0</v>
      </c>
      <c r="Z20" s="44">
        <f t="shared" si="10"/>
        <v>120</v>
      </c>
      <c r="AA20" s="44">
        <f t="shared" si="11"/>
        <v>2600</v>
      </c>
      <c r="AB20" s="44">
        <f t="shared" si="12"/>
        <v>500</v>
      </c>
      <c r="AC20" s="44">
        <f t="shared" si="13"/>
        <v>2100</v>
      </c>
      <c r="AD20" s="44">
        <f t="shared" si="14"/>
        <v>2619</v>
      </c>
      <c r="AE20" s="44">
        <f t="shared" si="15"/>
        <v>8119</v>
      </c>
      <c r="AF20" s="44">
        <f t="shared" si="16"/>
        <v>10839</v>
      </c>
      <c r="AG20" s="107">
        <v>4470</v>
      </c>
      <c r="AH20" s="108">
        <f t="shared" si="17"/>
        <v>2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400</v>
      </c>
      <c r="E23" s="77">
        <v>0</v>
      </c>
      <c r="F23" s="3">
        <f t="shared" si="0"/>
        <v>400</v>
      </c>
      <c r="G23" s="38">
        <f t="shared" si="1"/>
        <v>4792</v>
      </c>
      <c r="H23" s="76">
        <v>1000</v>
      </c>
      <c r="I23" s="76">
        <v>3792</v>
      </c>
      <c r="J23" s="76">
        <v>6616</v>
      </c>
      <c r="K23" s="41">
        <v>2.9</v>
      </c>
      <c r="L23" s="44">
        <f t="shared" si="2"/>
        <v>19186</v>
      </c>
      <c r="M23" s="45">
        <f t="shared" si="3"/>
        <v>24378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400</v>
      </c>
      <c r="Y23" s="44">
        <f t="shared" si="9"/>
        <v>0</v>
      </c>
      <c r="Z23" s="44">
        <f t="shared" si="10"/>
        <v>400</v>
      </c>
      <c r="AA23" s="44">
        <f t="shared" si="11"/>
        <v>4792</v>
      </c>
      <c r="AB23" s="44">
        <f t="shared" si="12"/>
        <v>1000</v>
      </c>
      <c r="AC23" s="44">
        <f t="shared" si="13"/>
        <v>3792</v>
      </c>
      <c r="AD23" s="44">
        <f t="shared" si="14"/>
        <v>6616</v>
      </c>
      <c r="AE23" s="44">
        <f t="shared" si="15"/>
        <v>19186</v>
      </c>
      <c r="AF23" s="44">
        <f t="shared" si="16"/>
        <v>24378</v>
      </c>
      <c r="AG23" s="107">
        <v>4600</v>
      </c>
      <c r="AH23" s="108">
        <f t="shared" si="17"/>
        <v>5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1200</v>
      </c>
      <c r="H26" s="76">
        <v>200</v>
      </c>
      <c r="I26" s="76">
        <v>1000</v>
      </c>
      <c r="J26" s="76">
        <v>2319</v>
      </c>
      <c r="K26" s="41">
        <v>2.5</v>
      </c>
      <c r="L26" s="44">
        <f t="shared" si="2"/>
        <v>5798</v>
      </c>
      <c r="M26" s="45">
        <f t="shared" si="3"/>
        <v>6998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1200</v>
      </c>
      <c r="AB26" s="44">
        <f t="shared" si="12"/>
        <v>200</v>
      </c>
      <c r="AC26" s="44">
        <f t="shared" si="13"/>
        <v>1000</v>
      </c>
      <c r="AD26" s="44">
        <f t="shared" si="14"/>
        <v>2319</v>
      </c>
      <c r="AE26" s="44">
        <f t="shared" si="15"/>
        <v>5798</v>
      </c>
      <c r="AF26" s="44">
        <f t="shared" si="16"/>
        <v>6998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360</v>
      </c>
      <c r="E28" s="77">
        <v>0</v>
      </c>
      <c r="F28" s="3">
        <f t="shared" si="0"/>
        <v>360</v>
      </c>
      <c r="G28" s="38">
        <f t="shared" si="1"/>
        <v>2129</v>
      </c>
      <c r="H28" s="76">
        <v>0</v>
      </c>
      <c r="I28" s="76">
        <v>2129</v>
      </c>
      <c r="J28" s="76">
        <v>5423</v>
      </c>
      <c r="K28" s="42">
        <v>4.0999999999999996</v>
      </c>
      <c r="L28" s="44">
        <f t="shared" si="2"/>
        <v>22234</v>
      </c>
      <c r="M28" s="45">
        <f t="shared" si="3"/>
        <v>24723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360</v>
      </c>
      <c r="Y28" s="44">
        <f t="shared" si="9"/>
        <v>0</v>
      </c>
      <c r="Z28" s="44">
        <f t="shared" si="10"/>
        <v>360</v>
      </c>
      <c r="AA28" s="44">
        <f t="shared" si="11"/>
        <v>2129</v>
      </c>
      <c r="AB28" s="44">
        <f t="shared" si="12"/>
        <v>0</v>
      </c>
      <c r="AC28" s="44">
        <f t="shared" si="13"/>
        <v>2129</v>
      </c>
      <c r="AD28" s="44">
        <f t="shared" si="14"/>
        <v>5423</v>
      </c>
      <c r="AE28" s="44">
        <f t="shared" si="15"/>
        <v>22234</v>
      </c>
      <c r="AF28" s="44">
        <f t="shared" si="16"/>
        <v>24723</v>
      </c>
      <c r="AG28" s="107">
        <v>4910</v>
      </c>
      <c r="AH28" s="108">
        <f t="shared" si="17"/>
        <v>5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120</v>
      </c>
      <c r="E30" s="77">
        <v>0</v>
      </c>
      <c r="F30" s="3">
        <f t="shared" si="0"/>
        <v>120</v>
      </c>
      <c r="G30" s="38">
        <f t="shared" si="1"/>
        <v>3479</v>
      </c>
      <c r="H30" s="76">
        <v>200</v>
      </c>
      <c r="I30" s="76">
        <v>3279</v>
      </c>
      <c r="J30" s="76">
        <v>3907</v>
      </c>
      <c r="K30" s="42">
        <v>3.8</v>
      </c>
      <c r="L30" s="44">
        <f t="shared" si="2"/>
        <v>14847</v>
      </c>
      <c r="M30" s="45">
        <f t="shared" si="3"/>
        <v>18446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120</v>
      </c>
      <c r="Y30" s="44">
        <f t="shared" si="9"/>
        <v>0</v>
      </c>
      <c r="Z30" s="44">
        <f t="shared" si="10"/>
        <v>120</v>
      </c>
      <c r="AA30" s="44">
        <f t="shared" si="11"/>
        <v>3479</v>
      </c>
      <c r="AB30" s="44">
        <f t="shared" si="12"/>
        <v>200</v>
      </c>
      <c r="AC30" s="44">
        <f t="shared" si="13"/>
        <v>3279</v>
      </c>
      <c r="AD30" s="44">
        <f t="shared" si="14"/>
        <v>3907</v>
      </c>
      <c r="AE30" s="44">
        <f t="shared" si="15"/>
        <v>14847</v>
      </c>
      <c r="AF30" s="44">
        <f t="shared" si="16"/>
        <v>18446</v>
      </c>
      <c r="AG30" s="107">
        <v>4870</v>
      </c>
      <c r="AH30" s="108">
        <f t="shared" si="17"/>
        <v>4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120</v>
      </c>
      <c r="H32" s="76">
        <v>0</v>
      </c>
      <c r="I32" s="76">
        <v>120</v>
      </c>
      <c r="J32" s="76">
        <v>1351</v>
      </c>
      <c r="K32" s="41">
        <v>2.5</v>
      </c>
      <c r="L32" s="44">
        <f t="shared" si="2"/>
        <v>3378</v>
      </c>
      <c r="M32" s="45">
        <f t="shared" si="3"/>
        <v>3498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120</v>
      </c>
      <c r="AB32" s="44">
        <f t="shared" si="12"/>
        <v>0</v>
      </c>
      <c r="AC32" s="44">
        <f t="shared" si="13"/>
        <v>120</v>
      </c>
      <c r="AD32" s="44">
        <f t="shared" si="14"/>
        <v>1351</v>
      </c>
      <c r="AE32" s="44">
        <f t="shared" si="15"/>
        <v>3378</v>
      </c>
      <c r="AF32" s="44">
        <f t="shared" si="16"/>
        <v>3498</v>
      </c>
      <c r="AG32" s="107">
        <v>2724</v>
      </c>
      <c r="AH32" s="108">
        <f t="shared" si="17"/>
        <v>1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700</v>
      </c>
      <c r="H33" s="76">
        <v>200</v>
      </c>
      <c r="I33" s="76">
        <v>500</v>
      </c>
      <c r="J33" s="76">
        <v>2298</v>
      </c>
      <c r="K33" s="41">
        <v>2.2000000000000002</v>
      </c>
      <c r="L33" s="44">
        <f t="shared" si="2"/>
        <v>5056</v>
      </c>
      <c r="M33" s="45">
        <f t="shared" si="3"/>
        <v>5756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700</v>
      </c>
      <c r="AB33" s="44">
        <f t="shared" si="12"/>
        <v>200</v>
      </c>
      <c r="AC33" s="44">
        <f t="shared" si="13"/>
        <v>500</v>
      </c>
      <c r="AD33" s="44">
        <f t="shared" si="14"/>
        <v>2298</v>
      </c>
      <c r="AE33" s="44">
        <f t="shared" si="15"/>
        <v>5056</v>
      </c>
      <c r="AF33" s="44">
        <f t="shared" si="16"/>
        <v>5756</v>
      </c>
      <c r="AG33" s="107">
        <v>3888</v>
      </c>
      <c r="AH33" s="108">
        <f t="shared" si="17"/>
        <v>1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3550</v>
      </c>
      <c r="E37" s="5">
        <v>3550</v>
      </c>
      <c r="F37" s="75">
        <f t="shared" si="0"/>
        <v>7100</v>
      </c>
      <c r="G37" s="38">
        <f t="shared" si="1"/>
        <v>38252</v>
      </c>
      <c r="H37" s="5">
        <v>26958</v>
      </c>
      <c r="I37" s="5">
        <v>11294</v>
      </c>
      <c r="J37" s="5">
        <v>21216</v>
      </c>
      <c r="K37" s="41">
        <v>2.7</v>
      </c>
      <c r="L37" s="44">
        <f t="shared" si="2"/>
        <v>57283</v>
      </c>
      <c r="M37" s="45">
        <f t="shared" si="3"/>
        <v>102635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3550</v>
      </c>
      <c r="Y37" s="44">
        <f t="shared" si="9"/>
        <v>3550</v>
      </c>
      <c r="Z37" s="44">
        <f t="shared" si="10"/>
        <v>7100</v>
      </c>
      <c r="AA37" s="44">
        <f t="shared" si="11"/>
        <v>38252</v>
      </c>
      <c r="AB37" s="44">
        <f t="shared" si="12"/>
        <v>26958</v>
      </c>
      <c r="AC37" s="44">
        <f t="shared" si="13"/>
        <v>11294</v>
      </c>
      <c r="AD37" s="44">
        <f t="shared" si="14"/>
        <v>21216</v>
      </c>
      <c r="AE37" s="44">
        <f t="shared" si="15"/>
        <v>57283</v>
      </c>
      <c r="AF37" s="44">
        <f t="shared" si="16"/>
        <v>102635</v>
      </c>
      <c r="AG37" s="107">
        <v>4670</v>
      </c>
      <c r="AH37" s="108">
        <f t="shared" si="17"/>
        <v>22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500</v>
      </c>
      <c r="E39" s="77">
        <v>0</v>
      </c>
      <c r="F39" s="3">
        <f t="shared" si="0"/>
        <v>500</v>
      </c>
      <c r="G39" s="38">
        <f t="shared" si="1"/>
        <v>500</v>
      </c>
      <c r="H39" s="76">
        <v>0</v>
      </c>
      <c r="I39" s="76">
        <v>500</v>
      </c>
      <c r="J39" s="76">
        <v>3672</v>
      </c>
      <c r="K39" s="41">
        <v>2.9</v>
      </c>
      <c r="L39" s="44">
        <f t="shared" si="2"/>
        <v>10649</v>
      </c>
      <c r="M39" s="45">
        <f t="shared" si="3"/>
        <v>11649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500</v>
      </c>
      <c r="Y39" s="44">
        <f t="shared" si="9"/>
        <v>0</v>
      </c>
      <c r="Z39" s="44">
        <f t="shared" si="10"/>
        <v>500</v>
      </c>
      <c r="AA39" s="44">
        <f t="shared" si="11"/>
        <v>500</v>
      </c>
      <c r="AB39" s="44">
        <f t="shared" si="12"/>
        <v>0</v>
      </c>
      <c r="AC39" s="44">
        <f t="shared" si="13"/>
        <v>500</v>
      </c>
      <c r="AD39" s="44">
        <f t="shared" si="14"/>
        <v>3672</v>
      </c>
      <c r="AE39" s="44">
        <f t="shared" si="15"/>
        <v>10649</v>
      </c>
      <c r="AF39" s="44">
        <f t="shared" si="16"/>
        <v>11649</v>
      </c>
      <c r="AG39" s="107">
        <v>4800</v>
      </c>
      <c r="AH39" s="108">
        <f t="shared" si="17"/>
        <v>2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100</v>
      </c>
      <c r="E40" s="77">
        <v>0</v>
      </c>
      <c r="F40" s="3">
        <f t="shared" si="0"/>
        <v>100</v>
      </c>
      <c r="G40" s="38">
        <f t="shared" si="1"/>
        <v>700</v>
      </c>
      <c r="H40" s="76">
        <v>0</v>
      </c>
      <c r="I40" s="76">
        <v>700</v>
      </c>
      <c r="J40" s="76">
        <v>3500</v>
      </c>
      <c r="K40" s="41">
        <v>2.6</v>
      </c>
      <c r="L40" s="44">
        <f t="shared" si="2"/>
        <v>9100</v>
      </c>
      <c r="M40" s="45">
        <f t="shared" si="3"/>
        <v>9900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100</v>
      </c>
      <c r="Y40" s="44">
        <f t="shared" si="9"/>
        <v>0</v>
      </c>
      <c r="Z40" s="44">
        <f t="shared" si="10"/>
        <v>100</v>
      </c>
      <c r="AA40" s="44">
        <f t="shared" si="11"/>
        <v>700</v>
      </c>
      <c r="AB40" s="44">
        <f t="shared" si="12"/>
        <v>0</v>
      </c>
      <c r="AC40" s="44">
        <f t="shared" si="13"/>
        <v>700</v>
      </c>
      <c r="AD40" s="44">
        <f t="shared" si="14"/>
        <v>3500</v>
      </c>
      <c r="AE40" s="44">
        <f t="shared" si="15"/>
        <v>9100</v>
      </c>
      <c r="AF40" s="44">
        <f t="shared" si="16"/>
        <v>9900</v>
      </c>
      <c r="AG40" s="107">
        <v>4211</v>
      </c>
      <c r="AH40" s="108">
        <f t="shared" si="17"/>
        <v>2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450</v>
      </c>
      <c r="E42" s="77">
        <v>0</v>
      </c>
      <c r="F42" s="3">
        <f t="shared" si="0"/>
        <v>450</v>
      </c>
      <c r="G42" s="38">
        <f t="shared" si="1"/>
        <v>2650</v>
      </c>
      <c r="H42" s="76">
        <v>0</v>
      </c>
      <c r="I42" s="76">
        <v>2650</v>
      </c>
      <c r="J42" s="76">
        <v>4086</v>
      </c>
      <c r="K42" s="41">
        <v>3</v>
      </c>
      <c r="L42" s="44">
        <f t="shared" si="2"/>
        <v>12258</v>
      </c>
      <c r="M42" s="45">
        <f t="shared" si="3"/>
        <v>15358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450</v>
      </c>
      <c r="Y42" s="44">
        <f t="shared" si="9"/>
        <v>0</v>
      </c>
      <c r="Z42" s="44">
        <f t="shared" si="10"/>
        <v>450</v>
      </c>
      <c r="AA42" s="44">
        <f t="shared" si="11"/>
        <v>2650</v>
      </c>
      <c r="AB42" s="44">
        <f t="shared" si="12"/>
        <v>0</v>
      </c>
      <c r="AC42" s="44">
        <f t="shared" si="13"/>
        <v>2650</v>
      </c>
      <c r="AD42" s="44">
        <f t="shared" si="14"/>
        <v>4086</v>
      </c>
      <c r="AE42" s="44">
        <f t="shared" si="15"/>
        <v>12258</v>
      </c>
      <c r="AF42" s="44">
        <f t="shared" si="16"/>
        <v>15358</v>
      </c>
      <c r="AG42" s="107">
        <v>4900</v>
      </c>
      <c r="AH42" s="108">
        <f t="shared" si="17"/>
        <v>3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6377</v>
      </c>
      <c r="H45" s="76">
        <v>0</v>
      </c>
      <c r="I45" s="76">
        <v>6377</v>
      </c>
      <c r="J45" s="76">
        <v>2875</v>
      </c>
      <c r="K45" s="41">
        <v>2.5</v>
      </c>
      <c r="L45" s="44">
        <f t="shared" si="2"/>
        <v>7188</v>
      </c>
      <c r="M45" s="45">
        <f t="shared" si="3"/>
        <v>13565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6377</v>
      </c>
      <c r="AB45" s="44">
        <f t="shared" si="12"/>
        <v>0</v>
      </c>
      <c r="AC45" s="44">
        <f t="shared" si="13"/>
        <v>6377</v>
      </c>
      <c r="AD45" s="44">
        <f t="shared" si="14"/>
        <v>2875</v>
      </c>
      <c r="AE45" s="44">
        <f t="shared" si="15"/>
        <v>7188</v>
      </c>
      <c r="AF45" s="44">
        <f t="shared" si="16"/>
        <v>13565</v>
      </c>
      <c r="AG45" s="107">
        <v>3869</v>
      </c>
      <c r="AH45" s="108">
        <f t="shared" si="17"/>
        <v>4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3000</v>
      </c>
      <c r="H47" s="76">
        <v>3000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3000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3000</v>
      </c>
      <c r="AB47" s="44">
        <f t="shared" si="12"/>
        <v>3000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3000</v>
      </c>
      <c r="AG47" s="107">
        <v>4300</v>
      </c>
      <c r="AH47" s="108">
        <f t="shared" si="17"/>
        <v>1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0</v>
      </c>
      <c r="E48" s="77">
        <v>9414</v>
      </c>
      <c r="F48" s="3">
        <f t="shared" si="0"/>
        <v>9414</v>
      </c>
      <c r="G48" s="38">
        <f t="shared" si="1"/>
        <v>7000</v>
      </c>
      <c r="H48" s="76">
        <v>7000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16414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9414</v>
      </c>
      <c r="Z48" s="44">
        <f t="shared" si="10"/>
        <v>9414</v>
      </c>
      <c r="AA48" s="44">
        <f t="shared" si="11"/>
        <v>7000</v>
      </c>
      <c r="AB48" s="44">
        <f t="shared" si="12"/>
        <v>7000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16414</v>
      </c>
      <c r="AG48" s="107">
        <v>4300</v>
      </c>
      <c r="AH48" s="108">
        <f t="shared" si="17"/>
        <v>4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8600</v>
      </c>
      <c r="E51" s="91">
        <f t="shared" si="18"/>
        <v>13964</v>
      </c>
      <c r="F51" s="91">
        <f t="shared" si="18"/>
        <v>22564</v>
      </c>
      <c r="G51" s="91">
        <f t="shared" si="18"/>
        <v>120058</v>
      </c>
      <c r="H51" s="91">
        <f t="shared" si="18"/>
        <v>46558</v>
      </c>
      <c r="I51" s="91">
        <f t="shared" si="18"/>
        <v>73500</v>
      </c>
      <c r="J51" s="91">
        <f t="shared" si="18"/>
        <v>88251</v>
      </c>
      <c r="K51" s="49">
        <f>ROUND(L51/J51,0)</f>
        <v>3</v>
      </c>
      <c r="L51" s="91">
        <f t="shared" ref="L51:Q51" si="19">SUM(L10:L50)</f>
        <v>249065</v>
      </c>
      <c r="M51" s="91">
        <f t="shared" si="19"/>
        <v>391687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8600</v>
      </c>
      <c r="Y51" s="91">
        <f t="shared" si="21"/>
        <v>13964</v>
      </c>
      <c r="Z51" s="91">
        <f t="shared" si="21"/>
        <v>22564</v>
      </c>
      <c r="AA51" s="91">
        <f t="shared" si="21"/>
        <v>120058</v>
      </c>
      <c r="AB51" s="91">
        <f t="shared" si="21"/>
        <v>46558</v>
      </c>
      <c r="AC51" s="91">
        <f t="shared" si="21"/>
        <v>73500</v>
      </c>
      <c r="AD51" s="91">
        <f t="shared" si="21"/>
        <v>88251</v>
      </c>
      <c r="AE51" s="91">
        <f t="shared" si="21"/>
        <v>249065</v>
      </c>
      <c r="AF51" s="91">
        <f t="shared" si="21"/>
        <v>391687</v>
      </c>
      <c r="AG51" s="91">
        <f t="shared" si="21"/>
        <v>155134</v>
      </c>
      <c r="AH51" s="91">
        <f t="shared" si="21"/>
        <v>85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8.25" customHeight="1">
      <c r="U1" s="237" t="s">
        <v>690</v>
      </c>
      <c r="V1" s="237"/>
      <c r="W1" s="237"/>
    </row>
    <row r="2" spans="1:34" ht="63" customHeight="1">
      <c r="A2"/>
      <c r="B2" s="98"/>
      <c r="C2" s="50"/>
      <c r="D2" s="50"/>
      <c r="E2" s="50"/>
      <c r="F2" s="214" t="s">
        <v>25</v>
      </c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D4" s="186">
        <v>300017</v>
      </c>
      <c r="E4" s="186"/>
      <c r="F4" s="104"/>
      <c r="I4" s="186" t="s">
        <v>64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15" t="s">
        <v>14</v>
      </c>
      <c r="J5" s="215"/>
      <c r="K5" s="215"/>
      <c r="L5" s="55"/>
      <c r="M5" s="55"/>
      <c r="N5" s="55"/>
      <c r="O5" s="55"/>
      <c r="P5" s="50"/>
      <c r="Q5" s="111" t="s">
        <v>109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1" t="s">
        <v>48</v>
      </c>
      <c r="B6" s="211" t="s">
        <v>45</v>
      </c>
      <c r="C6" s="187" t="s">
        <v>0</v>
      </c>
      <c r="D6" s="224" t="s">
        <v>1</v>
      </c>
      <c r="E6" s="225"/>
      <c r="F6" s="225"/>
      <c r="G6" s="225"/>
      <c r="H6" s="225"/>
      <c r="I6" s="225"/>
      <c r="J6" s="225"/>
      <c r="K6" s="225"/>
      <c r="L6" s="225"/>
      <c r="M6" s="226"/>
      <c r="N6" s="216" t="s">
        <v>2</v>
      </c>
      <c r="O6" s="217"/>
      <c r="P6" s="217"/>
      <c r="Q6" s="217"/>
      <c r="R6" s="217"/>
      <c r="S6" s="217"/>
      <c r="T6" s="217"/>
      <c r="U6" s="217"/>
      <c r="V6" s="217"/>
      <c r="W6" s="217"/>
      <c r="X6" s="234" t="s">
        <v>3</v>
      </c>
      <c r="Y6" s="235"/>
      <c r="Z6" s="235"/>
      <c r="AA6" s="235"/>
      <c r="AB6" s="235"/>
      <c r="AC6" s="235"/>
      <c r="AD6" s="235"/>
      <c r="AE6" s="235"/>
      <c r="AF6" s="236"/>
      <c r="AG6" s="221" t="s">
        <v>22</v>
      </c>
    </row>
    <row r="7" spans="1:34" ht="26.25" customHeight="1">
      <c r="A7" s="212"/>
      <c r="B7" s="212"/>
      <c r="C7" s="188"/>
      <c r="D7" s="202" t="s">
        <v>20</v>
      </c>
      <c r="E7" s="203"/>
      <c r="F7" s="204"/>
      <c r="G7" s="197" t="s">
        <v>21</v>
      </c>
      <c r="H7" s="197"/>
      <c r="I7" s="198"/>
      <c r="J7" s="210" t="s">
        <v>4</v>
      </c>
      <c r="K7" s="199"/>
      <c r="L7" s="200"/>
      <c r="M7" s="222" t="s">
        <v>5</v>
      </c>
      <c r="N7" s="230" t="s">
        <v>20</v>
      </c>
      <c r="O7" s="231"/>
      <c r="P7" s="231"/>
      <c r="Q7" s="194" t="s">
        <v>21</v>
      </c>
      <c r="R7" s="194"/>
      <c r="S7" s="194"/>
      <c r="T7" s="194" t="s">
        <v>4</v>
      </c>
      <c r="U7" s="194"/>
      <c r="V7" s="194"/>
      <c r="W7" s="227" t="s">
        <v>5</v>
      </c>
      <c r="X7" s="232" t="s">
        <v>20</v>
      </c>
      <c r="Y7" s="233"/>
      <c r="Z7" s="233"/>
      <c r="AA7" s="201" t="s">
        <v>21</v>
      </c>
      <c r="AB7" s="201"/>
      <c r="AC7" s="201"/>
      <c r="AD7" s="201" t="s">
        <v>4</v>
      </c>
      <c r="AE7" s="201"/>
      <c r="AF7" s="190" t="s">
        <v>5</v>
      </c>
      <c r="AG7" s="190"/>
    </row>
    <row r="8" spans="1:34" ht="14.25" customHeight="1">
      <c r="A8" s="212"/>
      <c r="B8" s="212"/>
      <c r="C8" s="188"/>
      <c r="D8" s="205"/>
      <c r="E8" s="206"/>
      <c r="F8" s="207"/>
      <c r="G8" s="199"/>
      <c r="H8" s="199"/>
      <c r="I8" s="200"/>
      <c r="J8" s="195" t="s">
        <v>6</v>
      </c>
      <c r="K8" s="208" t="s">
        <v>7</v>
      </c>
      <c r="L8" s="195" t="s">
        <v>8</v>
      </c>
      <c r="M8" s="222"/>
      <c r="N8" s="232"/>
      <c r="O8" s="233"/>
      <c r="P8" s="233"/>
      <c r="Q8" s="201"/>
      <c r="R8" s="201"/>
      <c r="S8" s="201"/>
      <c r="T8" s="190" t="s">
        <v>6</v>
      </c>
      <c r="U8" s="192" t="s">
        <v>7</v>
      </c>
      <c r="V8" s="190" t="s">
        <v>8</v>
      </c>
      <c r="W8" s="228"/>
      <c r="X8" s="232"/>
      <c r="Y8" s="233"/>
      <c r="Z8" s="233"/>
      <c r="AA8" s="201"/>
      <c r="AB8" s="201"/>
      <c r="AC8" s="201"/>
      <c r="AD8" s="190" t="s">
        <v>6</v>
      </c>
      <c r="AE8" s="190" t="s">
        <v>8</v>
      </c>
      <c r="AF8" s="190"/>
      <c r="AG8" s="190"/>
    </row>
    <row r="9" spans="1:34" ht="87" customHeight="1" thickBot="1">
      <c r="A9" s="213"/>
      <c r="B9" s="213"/>
      <c r="C9" s="189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6"/>
      <c r="K9" s="209"/>
      <c r="L9" s="196"/>
      <c r="M9" s="22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193"/>
      <c r="V9" s="191"/>
      <c r="W9" s="229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5274</v>
      </c>
      <c r="H11" s="76">
        <v>0</v>
      </c>
      <c r="I11" s="76">
        <v>5274</v>
      </c>
      <c r="J11" s="76">
        <v>3088</v>
      </c>
      <c r="K11" s="37">
        <v>3.8</v>
      </c>
      <c r="L11" s="38">
        <f t="shared" ref="L11:L51" si="2">ROUND(J11*K11,0)</f>
        <v>11734</v>
      </c>
      <c r="M11" s="39">
        <f t="shared" ref="M11:M51" si="3">F11+G11+L11</f>
        <v>17008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5274</v>
      </c>
      <c r="AB11" s="38">
        <f t="shared" ref="AB11:AB51" si="12">H11+R11</f>
        <v>0</v>
      </c>
      <c r="AC11" s="38">
        <f t="shared" ref="AC11:AC51" si="13">I11+S11</f>
        <v>5274</v>
      </c>
      <c r="AD11" s="38">
        <f t="shared" ref="AD11:AD51" si="14">J11+T11</f>
        <v>3088</v>
      </c>
      <c r="AE11" s="38">
        <f t="shared" ref="AE11:AE51" si="15">L11+V11</f>
        <v>11734</v>
      </c>
      <c r="AF11" s="38">
        <f t="shared" ref="AF11:AF51" si="16">M11+W11</f>
        <v>17008</v>
      </c>
      <c r="AG11" s="105">
        <v>5282</v>
      </c>
      <c r="AH11">
        <f t="shared" ref="AH11:AH51" si="17">IFERROR(ROUND(AF11/AG11,0),"")</f>
        <v>3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3000</v>
      </c>
      <c r="E13" s="77">
        <v>1000</v>
      </c>
      <c r="F13" s="3">
        <f t="shared" si="0"/>
        <v>4000</v>
      </c>
      <c r="G13" s="38">
        <f t="shared" si="1"/>
        <v>38485</v>
      </c>
      <c r="H13" s="76">
        <v>7000</v>
      </c>
      <c r="I13" s="76">
        <v>31485</v>
      </c>
      <c r="J13" s="76">
        <v>21218</v>
      </c>
      <c r="K13" s="41">
        <v>2.5</v>
      </c>
      <c r="L13" s="44">
        <f t="shared" si="2"/>
        <v>53045</v>
      </c>
      <c r="M13" s="45">
        <f t="shared" si="3"/>
        <v>95530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3000</v>
      </c>
      <c r="Y13" s="44">
        <f t="shared" si="9"/>
        <v>1000</v>
      </c>
      <c r="Z13" s="44">
        <f t="shared" si="10"/>
        <v>4000</v>
      </c>
      <c r="AA13" s="44">
        <f t="shared" si="11"/>
        <v>38485</v>
      </c>
      <c r="AB13" s="44">
        <f t="shared" si="12"/>
        <v>7000</v>
      </c>
      <c r="AC13" s="44">
        <f t="shared" si="13"/>
        <v>31485</v>
      </c>
      <c r="AD13" s="44">
        <f t="shared" si="14"/>
        <v>21218</v>
      </c>
      <c r="AE13" s="44">
        <f t="shared" si="15"/>
        <v>53045</v>
      </c>
      <c r="AF13" s="44">
        <f t="shared" si="16"/>
        <v>95530</v>
      </c>
      <c r="AG13" s="107">
        <v>4670</v>
      </c>
      <c r="AH13">
        <f t="shared" si="17"/>
        <v>20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300</v>
      </c>
      <c r="H14" s="76">
        <v>0</v>
      </c>
      <c r="I14" s="76">
        <v>300</v>
      </c>
      <c r="J14" s="76">
        <v>2809</v>
      </c>
      <c r="K14" s="41">
        <v>2.2000000000000002</v>
      </c>
      <c r="L14" s="44">
        <f t="shared" si="2"/>
        <v>6180</v>
      </c>
      <c r="M14" s="45">
        <f t="shared" si="3"/>
        <v>6480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300</v>
      </c>
      <c r="AB14" s="44">
        <f t="shared" si="12"/>
        <v>0</v>
      </c>
      <c r="AC14" s="44">
        <f t="shared" si="13"/>
        <v>300</v>
      </c>
      <c r="AD14" s="44">
        <f t="shared" si="14"/>
        <v>2809</v>
      </c>
      <c r="AE14" s="44">
        <f t="shared" si="15"/>
        <v>6180</v>
      </c>
      <c r="AF14" s="44">
        <f t="shared" si="16"/>
        <v>6480</v>
      </c>
      <c r="AG14" s="107">
        <v>4313</v>
      </c>
      <c r="AH14">
        <f t="shared" si="17"/>
        <v>2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2500</v>
      </c>
      <c r="H20" s="76">
        <v>500</v>
      </c>
      <c r="I20" s="76">
        <v>2000</v>
      </c>
      <c r="J20" s="76">
        <v>1254</v>
      </c>
      <c r="K20" s="41">
        <v>2.4</v>
      </c>
      <c r="L20" s="44">
        <f t="shared" si="2"/>
        <v>3010</v>
      </c>
      <c r="M20" s="45">
        <f t="shared" si="3"/>
        <v>5510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2500</v>
      </c>
      <c r="AB20" s="44">
        <f t="shared" si="12"/>
        <v>500</v>
      </c>
      <c r="AC20" s="44">
        <f t="shared" si="13"/>
        <v>2000</v>
      </c>
      <c r="AD20" s="44">
        <f t="shared" si="14"/>
        <v>1254</v>
      </c>
      <c r="AE20" s="44">
        <f t="shared" si="15"/>
        <v>3010</v>
      </c>
      <c r="AF20" s="44">
        <f t="shared" si="16"/>
        <v>5510</v>
      </c>
      <c r="AG20" s="107">
        <v>3439</v>
      </c>
      <c r="AH20">
        <f t="shared" si="17"/>
        <v>2</v>
      </c>
    </row>
    <row r="21" spans="1:34">
      <c r="A21" s="99">
        <v>11</v>
      </c>
      <c r="B21" s="100">
        <v>29</v>
      </c>
      <c r="C21" s="113" t="s">
        <v>77</v>
      </c>
      <c r="D21" s="82">
        <v>120</v>
      </c>
      <c r="E21" s="77">
        <v>0</v>
      </c>
      <c r="F21" s="3">
        <f t="shared" si="0"/>
        <v>120</v>
      </c>
      <c r="G21" s="38">
        <f t="shared" si="1"/>
        <v>2600</v>
      </c>
      <c r="H21" s="76">
        <v>500</v>
      </c>
      <c r="I21" s="76">
        <v>2100</v>
      </c>
      <c r="J21" s="76">
        <v>2619</v>
      </c>
      <c r="K21" s="41">
        <v>3.1</v>
      </c>
      <c r="L21" s="44">
        <f t="shared" si="2"/>
        <v>8119</v>
      </c>
      <c r="M21" s="45">
        <f t="shared" si="3"/>
        <v>10839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120</v>
      </c>
      <c r="Y21" s="44">
        <f t="shared" si="9"/>
        <v>0</v>
      </c>
      <c r="Z21" s="44">
        <f t="shared" si="10"/>
        <v>120</v>
      </c>
      <c r="AA21" s="44">
        <f t="shared" si="11"/>
        <v>2600</v>
      </c>
      <c r="AB21" s="44">
        <f t="shared" si="12"/>
        <v>500</v>
      </c>
      <c r="AC21" s="44">
        <f t="shared" si="13"/>
        <v>2100</v>
      </c>
      <c r="AD21" s="44">
        <f t="shared" si="14"/>
        <v>2619</v>
      </c>
      <c r="AE21" s="44">
        <f t="shared" si="15"/>
        <v>8119</v>
      </c>
      <c r="AF21" s="44">
        <f t="shared" si="16"/>
        <v>10839</v>
      </c>
      <c r="AG21" s="107">
        <v>4470</v>
      </c>
      <c r="AH21">
        <f t="shared" si="17"/>
        <v>2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400</v>
      </c>
      <c r="E24" s="77">
        <v>0</v>
      </c>
      <c r="F24" s="3">
        <f t="shared" si="0"/>
        <v>400</v>
      </c>
      <c r="G24" s="38">
        <f t="shared" si="1"/>
        <v>4792</v>
      </c>
      <c r="H24" s="76">
        <v>1000</v>
      </c>
      <c r="I24" s="76">
        <v>3792</v>
      </c>
      <c r="J24" s="76">
        <v>6616</v>
      </c>
      <c r="K24" s="41">
        <v>2.9</v>
      </c>
      <c r="L24" s="44">
        <f t="shared" si="2"/>
        <v>19186</v>
      </c>
      <c r="M24" s="45">
        <f t="shared" si="3"/>
        <v>24378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400</v>
      </c>
      <c r="Y24" s="44">
        <f t="shared" si="9"/>
        <v>0</v>
      </c>
      <c r="Z24" s="44">
        <f t="shared" si="10"/>
        <v>400</v>
      </c>
      <c r="AA24" s="44">
        <f t="shared" si="11"/>
        <v>4792</v>
      </c>
      <c r="AB24" s="44">
        <f t="shared" si="12"/>
        <v>1000</v>
      </c>
      <c r="AC24" s="44">
        <f t="shared" si="13"/>
        <v>3792</v>
      </c>
      <c r="AD24" s="44">
        <f t="shared" si="14"/>
        <v>6616</v>
      </c>
      <c r="AE24" s="44">
        <f t="shared" si="15"/>
        <v>19186</v>
      </c>
      <c r="AF24" s="44">
        <f t="shared" si="16"/>
        <v>24378</v>
      </c>
      <c r="AG24" s="107">
        <v>4600</v>
      </c>
      <c r="AH24">
        <f t="shared" si="17"/>
        <v>5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1200</v>
      </c>
      <c r="H27" s="76">
        <v>200</v>
      </c>
      <c r="I27" s="76">
        <v>1000</v>
      </c>
      <c r="J27" s="76">
        <v>2319</v>
      </c>
      <c r="K27" s="41">
        <v>2.5</v>
      </c>
      <c r="L27" s="44">
        <f t="shared" si="2"/>
        <v>5798</v>
      </c>
      <c r="M27" s="45">
        <f t="shared" si="3"/>
        <v>6998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1200</v>
      </c>
      <c r="AB27" s="44">
        <f t="shared" si="12"/>
        <v>200</v>
      </c>
      <c r="AC27" s="44">
        <f t="shared" si="13"/>
        <v>1000</v>
      </c>
      <c r="AD27" s="44">
        <f t="shared" si="14"/>
        <v>2319</v>
      </c>
      <c r="AE27" s="44">
        <f t="shared" si="15"/>
        <v>5798</v>
      </c>
      <c r="AF27" s="44">
        <f t="shared" si="16"/>
        <v>6998</v>
      </c>
      <c r="AG27" s="107">
        <v>3750</v>
      </c>
      <c r="AH27">
        <f t="shared" si="17"/>
        <v>2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360</v>
      </c>
      <c r="E29" s="77">
        <v>0</v>
      </c>
      <c r="F29" s="3">
        <f t="shared" si="0"/>
        <v>360</v>
      </c>
      <c r="G29" s="38">
        <f t="shared" si="1"/>
        <v>2129</v>
      </c>
      <c r="H29" s="76">
        <v>0</v>
      </c>
      <c r="I29" s="76">
        <v>2129</v>
      </c>
      <c r="J29" s="76">
        <v>5423</v>
      </c>
      <c r="K29" s="42">
        <v>4.0999999999999996</v>
      </c>
      <c r="L29" s="44">
        <f t="shared" si="2"/>
        <v>22234</v>
      </c>
      <c r="M29" s="45">
        <f t="shared" si="3"/>
        <v>24723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360</v>
      </c>
      <c r="Y29" s="44">
        <f t="shared" si="9"/>
        <v>0</v>
      </c>
      <c r="Z29" s="44">
        <f t="shared" si="10"/>
        <v>360</v>
      </c>
      <c r="AA29" s="44">
        <f t="shared" si="11"/>
        <v>2129</v>
      </c>
      <c r="AB29" s="44">
        <f t="shared" si="12"/>
        <v>0</v>
      </c>
      <c r="AC29" s="44">
        <f t="shared" si="13"/>
        <v>2129</v>
      </c>
      <c r="AD29" s="44">
        <f t="shared" si="14"/>
        <v>5423</v>
      </c>
      <c r="AE29" s="44">
        <f t="shared" si="15"/>
        <v>22234</v>
      </c>
      <c r="AF29" s="44">
        <f t="shared" si="16"/>
        <v>24723</v>
      </c>
      <c r="AG29" s="107">
        <v>4910</v>
      </c>
      <c r="AH29">
        <f t="shared" si="17"/>
        <v>5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120</v>
      </c>
      <c r="E31" s="77">
        <v>0</v>
      </c>
      <c r="F31" s="3">
        <f t="shared" si="0"/>
        <v>120</v>
      </c>
      <c r="G31" s="38">
        <f t="shared" si="1"/>
        <v>3479</v>
      </c>
      <c r="H31" s="76">
        <v>200</v>
      </c>
      <c r="I31" s="76">
        <v>3279</v>
      </c>
      <c r="J31" s="76">
        <v>3907</v>
      </c>
      <c r="K31" s="42">
        <v>3.8</v>
      </c>
      <c r="L31" s="44">
        <f t="shared" si="2"/>
        <v>14847</v>
      </c>
      <c r="M31" s="45">
        <f t="shared" si="3"/>
        <v>18446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120</v>
      </c>
      <c r="Y31" s="44">
        <f t="shared" si="9"/>
        <v>0</v>
      </c>
      <c r="Z31" s="44">
        <f t="shared" si="10"/>
        <v>120</v>
      </c>
      <c r="AA31" s="44">
        <f t="shared" si="11"/>
        <v>3479</v>
      </c>
      <c r="AB31" s="44">
        <f t="shared" si="12"/>
        <v>200</v>
      </c>
      <c r="AC31" s="44">
        <f t="shared" si="13"/>
        <v>3279</v>
      </c>
      <c r="AD31" s="44">
        <f t="shared" si="14"/>
        <v>3907</v>
      </c>
      <c r="AE31" s="44">
        <f t="shared" si="15"/>
        <v>14847</v>
      </c>
      <c r="AF31" s="44">
        <f t="shared" si="16"/>
        <v>18446</v>
      </c>
      <c r="AG31" s="107">
        <v>4870</v>
      </c>
      <c r="AH31">
        <f t="shared" si="17"/>
        <v>4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120</v>
      </c>
      <c r="H33" s="76">
        <v>0</v>
      </c>
      <c r="I33" s="76">
        <v>120</v>
      </c>
      <c r="J33" s="76">
        <v>1351</v>
      </c>
      <c r="K33" s="41">
        <v>2.5</v>
      </c>
      <c r="L33" s="44">
        <f t="shared" si="2"/>
        <v>3378</v>
      </c>
      <c r="M33" s="45">
        <f t="shared" si="3"/>
        <v>3498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120</v>
      </c>
      <c r="AB33" s="44">
        <f t="shared" si="12"/>
        <v>0</v>
      </c>
      <c r="AC33" s="44">
        <f t="shared" si="13"/>
        <v>120</v>
      </c>
      <c r="AD33" s="44">
        <f t="shared" si="14"/>
        <v>1351</v>
      </c>
      <c r="AE33" s="44">
        <f t="shared" si="15"/>
        <v>3378</v>
      </c>
      <c r="AF33" s="44">
        <f t="shared" si="16"/>
        <v>3498</v>
      </c>
      <c r="AG33" s="107">
        <v>2724</v>
      </c>
      <c r="AH33">
        <f t="shared" si="17"/>
        <v>1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700</v>
      </c>
      <c r="H34" s="76">
        <v>200</v>
      </c>
      <c r="I34" s="76">
        <v>500</v>
      </c>
      <c r="J34" s="76">
        <v>2298</v>
      </c>
      <c r="K34" s="41">
        <v>2.2000000000000002</v>
      </c>
      <c r="L34" s="44">
        <f t="shared" si="2"/>
        <v>5056</v>
      </c>
      <c r="M34" s="45">
        <f t="shared" si="3"/>
        <v>5756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700</v>
      </c>
      <c r="AB34" s="44">
        <f t="shared" si="12"/>
        <v>200</v>
      </c>
      <c r="AC34" s="44">
        <f t="shared" si="13"/>
        <v>500</v>
      </c>
      <c r="AD34" s="44">
        <f t="shared" si="14"/>
        <v>2298</v>
      </c>
      <c r="AE34" s="44">
        <f t="shared" si="15"/>
        <v>5056</v>
      </c>
      <c r="AF34" s="44">
        <f t="shared" si="16"/>
        <v>5756</v>
      </c>
      <c r="AG34" s="107">
        <v>3888</v>
      </c>
      <c r="AH34">
        <f t="shared" si="17"/>
        <v>1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3550</v>
      </c>
      <c r="E38" s="5">
        <v>3550</v>
      </c>
      <c r="F38" s="75">
        <f t="shared" si="0"/>
        <v>7100</v>
      </c>
      <c r="G38" s="38">
        <f t="shared" si="1"/>
        <v>16241</v>
      </c>
      <c r="H38" s="5">
        <v>4947</v>
      </c>
      <c r="I38" s="5">
        <v>11294</v>
      </c>
      <c r="J38" s="5">
        <v>21216</v>
      </c>
      <c r="K38" s="41">
        <v>2.7</v>
      </c>
      <c r="L38" s="44">
        <f t="shared" si="2"/>
        <v>57283</v>
      </c>
      <c r="M38" s="45">
        <f t="shared" si="3"/>
        <v>80624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3550</v>
      </c>
      <c r="Y38" s="44">
        <f t="shared" si="9"/>
        <v>3550</v>
      </c>
      <c r="Z38" s="44">
        <f t="shared" si="10"/>
        <v>7100</v>
      </c>
      <c r="AA38" s="44">
        <f t="shared" si="11"/>
        <v>16241</v>
      </c>
      <c r="AB38" s="44">
        <f t="shared" si="12"/>
        <v>4947</v>
      </c>
      <c r="AC38" s="44">
        <f t="shared" si="13"/>
        <v>11294</v>
      </c>
      <c r="AD38" s="44">
        <f t="shared" si="14"/>
        <v>21216</v>
      </c>
      <c r="AE38" s="44">
        <f t="shared" si="15"/>
        <v>57283</v>
      </c>
      <c r="AF38" s="44">
        <f t="shared" si="16"/>
        <v>80624</v>
      </c>
      <c r="AG38" s="107">
        <v>4670</v>
      </c>
      <c r="AH38">
        <f t="shared" si="17"/>
        <v>17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500</v>
      </c>
      <c r="E40" s="77">
        <v>0</v>
      </c>
      <c r="F40" s="3">
        <f t="shared" si="0"/>
        <v>500</v>
      </c>
      <c r="G40" s="38">
        <f t="shared" si="1"/>
        <v>500</v>
      </c>
      <c r="H40" s="76">
        <v>0</v>
      </c>
      <c r="I40" s="76">
        <v>500</v>
      </c>
      <c r="J40" s="76">
        <v>3672</v>
      </c>
      <c r="K40" s="41">
        <v>2.9</v>
      </c>
      <c r="L40" s="44">
        <f t="shared" si="2"/>
        <v>10649</v>
      </c>
      <c r="M40" s="45">
        <f t="shared" si="3"/>
        <v>11649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500</v>
      </c>
      <c r="Y40" s="44">
        <f t="shared" si="9"/>
        <v>0</v>
      </c>
      <c r="Z40" s="44">
        <f t="shared" si="10"/>
        <v>500</v>
      </c>
      <c r="AA40" s="44">
        <f t="shared" si="11"/>
        <v>500</v>
      </c>
      <c r="AB40" s="44">
        <f t="shared" si="12"/>
        <v>0</v>
      </c>
      <c r="AC40" s="44">
        <f t="shared" si="13"/>
        <v>500</v>
      </c>
      <c r="AD40" s="44">
        <f t="shared" si="14"/>
        <v>3672</v>
      </c>
      <c r="AE40" s="44">
        <f t="shared" si="15"/>
        <v>10649</v>
      </c>
      <c r="AF40" s="44">
        <f t="shared" si="16"/>
        <v>11649</v>
      </c>
      <c r="AG40" s="107">
        <v>4800</v>
      </c>
      <c r="AH40">
        <f t="shared" si="17"/>
        <v>2</v>
      </c>
    </row>
    <row r="41" spans="1:34">
      <c r="A41" s="99">
        <v>31</v>
      </c>
      <c r="B41" s="100">
        <v>108</v>
      </c>
      <c r="C41" s="117" t="s">
        <v>97</v>
      </c>
      <c r="D41" s="82">
        <v>100</v>
      </c>
      <c r="E41" s="77">
        <v>0</v>
      </c>
      <c r="F41" s="3">
        <f t="shared" si="0"/>
        <v>100</v>
      </c>
      <c r="G41" s="38">
        <f t="shared" si="1"/>
        <v>700</v>
      </c>
      <c r="H41" s="76">
        <v>0</v>
      </c>
      <c r="I41" s="76">
        <v>700</v>
      </c>
      <c r="J41" s="76">
        <v>3500</v>
      </c>
      <c r="K41" s="41">
        <v>2.6</v>
      </c>
      <c r="L41" s="44">
        <f t="shared" si="2"/>
        <v>9100</v>
      </c>
      <c r="M41" s="45">
        <f t="shared" si="3"/>
        <v>9900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100</v>
      </c>
      <c r="Y41" s="44">
        <f t="shared" si="9"/>
        <v>0</v>
      </c>
      <c r="Z41" s="44">
        <f t="shared" si="10"/>
        <v>100</v>
      </c>
      <c r="AA41" s="44">
        <f t="shared" si="11"/>
        <v>700</v>
      </c>
      <c r="AB41" s="44">
        <f t="shared" si="12"/>
        <v>0</v>
      </c>
      <c r="AC41" s="44">
        <f t="shared" si="13"/>
        <v>700</v>
      </c>
      <c r="AD41" s="44">
        <f t="shared" si="14"/>
        <v>3500</v>
      </c>
      <c r="AE41" s="44">
        <f t="shared" si="15"/>
        <v>9100</v>
      </c>
      <c r="AF41" s="44">
        <f t="shared" si="16"/>
        <v>9900</v>
      </c>
      <c r="AG41" s="107">
        <v>4211</v>
      </c>
      <c r="AH41">
        <f t="shared" si="17"/>
        <v>2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99</v>
      </c>
      <c r="D43" s="82">
        <v>450</v>
      </c>
      <c r="E43" s="77">
        <v>0</v>
      </c>
      <c r="F43" s="3">
        <f t="shared" si="0"/>
        <v>450</v>
      </c>
      <c r="G43" s="38">
        <f t="shared" si="1"/>
        <v>2650</v>
      </c>
      <c r="H43" s="76">
        <v>0</v>
      </c>
      <c r="I43" s="76">
        <v>2650</v>
      </c>
      <c r="J43" s="76">
        <v>4086</v>
      </c>
      <c r="K43" s="41">
        <v>3</v>
      </c>
      <c r="L43" s="44">
        <f t="shared" si="2"/>
        <v>12258</v>
      </c>
      <c r="M43" s="45">
        <f t="shared" si="3"/>
        <v>15358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450</v>
      </c>
      <c r="Y43" s="44">
        <f t="shared" si="9"/>
        <v>0</v>
      </c>
      <c r="Z43" s="44">
        <f t="shared" si="10"/>
        <v>450</v>
      </c>
      <c r="AA43" s="44">
        <f t="shared" si="11"/>
        <v>2650</v>
      </c>
      <c r="AB43" s="44">
        <f t="shared" si="12"/>
        <v>0</v>
      </c>
      <c r="AC43" s="44">
        <f t="shared" si="13"/>
        <v>2650</v>
      </c>
      <c r="AD43" s="44">
        <f t="shared" si="14"/>
        <v>4086</v>
      </c>
      <c r="AE43" s="44">
        <f t="shared" si="15"/>
        <v>12258</v>
      </c>
      <c r="AF43" s="44">
        <f t="shared" si="16"/>
        <v>15358</v>
      </c>
      <c r="AG43" s="107">
        <v>4900</v>
      </c>
      <c r="AH43">
        <f t="shared" si="17"/>
        <v>3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6377</v>
      </c>
      <c r="H46" s="76">
        <v>0</v>
      </c>
      <c r="I46" s="76">
        <v>6377</v>
      </c>
      <c r="J46" s="76">
        <v>2875</v>
      </c>
      <c r="K46" s="41">
        <v>2.5</v>
      </c>
      <c r="L46" s="44">
        <f t="shared" si="2"/>
        <v>7188</v>
      </c>
      <c r="M46" s="45">
        <f t="shared" si="3"/>
        <v>13565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6377</v>
      </c>
      <c r="AB46" s="44">
        <f t="shared" si="12"/>
        <v>0</v>
      </c>
      <c r="AC46" s="44">
        <f t="shared" si="13"/>
        <v>6377</v>
      </c>
      <c r="AD46" s="44">
        <f t="shared" si="14"/>
        <v>2875</v>
      </c>
      <c r="AE46" s="44">
        <f t="shared" si="15"/>
        <v>7188</v>
      </c>
      <c r="AF46" s="44">
        <f t="shared" si="16"/>
        <v>13565</v>
      </c>
      <c r="AG46" s="107">
        <v>3869</v>
      </c>
      <c r="AH46">
        <f t="shared" si="17"/>
        <v>4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3000</v>
      </c>
      <c r="H48" s="76">
        <v>3000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3000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3000</v>
      </c>
      <c r="AB48" s="44">
        <f t="shared" si="12"/>
        <v>3000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3000</v>
      </c>
      <c r="AG48" s="107">
        <v>4300</v>
      </c>
      <c r="AH48">
        <f t="shared" si="17"/>
        <v>1</v>
      </c>
    </row>
    <row r="49" spans="1:34">
      <c r="A49" s="99">
        <v>39</v>
      </c>
      <c r="B49" s="100">
        <v>42</v>
      </c>
      <c r="C49" s="81" t="s">
        <v>105</v>
      </c>
      <c r="D49" s="82">
        <v>0</v>
      </c>
      <c r="E49" s="77">
        <v>9414</v>
      </c>
      <c r="F49" s="3">
        <f t="shared" si="0"/>
        <v>9414</v>
      </c>
      <c r="G49" s="38">
        <f t="shared" si="1"/>
        <v>7000</v>
      </c>
      <c r="H49" s="76">
        <v>7000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16414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9414</v>
      </c>
      <c r="Z49" s="44">
        <f t="shared" si="10"/>
        <v>9414</v>
      </c>
      <c r="AA49" s="44">
        <f t="shared" si="11"/>
        <v>7000</v>
      </c>
      <c r="AB49" s="44">
        <f t="shared" si="12"/>
        <v>7000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16414</v>
      </c>
      <c r="AG49" s="107">
        <v>4300</v>
      </c>
      <c r="AH49">
        <f t="shared" si="17"/>
        <v>4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8600</v>
      </c>
      <c r="E52" s="91">
        <f t="shared" si="18"/>
        <v>13964</v>
      </c>
      <c r="F52" s="91">
        <f t="shared" si="18"/>
        <v>22564</v>
      </c>
      <c r="G52" s="91">
        <f t="shared" si="18"/>
        <v>98047</v>
      </c>
      <c r="H52" s="91">
        <f t="shared" si="18"/>
        <v>24547</v>
      </c>
      <c r="I52" s="91">
        <f t="shared" si="18"/>
        <v>73500</v>
      </c>
      <c r="J52" s="91">
        <f t="shared" si="18"/>
        <v>88251</v>
      </c>
      <c r="K52" s="49">
        <f>ROUND(L52/J52,0)</f>
        <v>3</v>
      </c>
      <c r="L52" s="91">
        <f t="shared" ref="L52:Q52" si="19">SUM(L11:L51)</f>
        <v>249065</v>
      </c>
      <c r="M52" s="91">
        <f t="shared" si="19"/>
        <v>369676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0</v>
      </c>
      <c r="R52" s="91"/>
      <c r="S52" s="91">
        <f t="shared" ref="S52:AH52" si="20">SUM(S11:S51)</f>
        <v>0</v>
      </c>
      <c r="T52" s="91">
        <f t="shared" si="20"/>
        <v>0</v>
      </c>
      <c r="U52" s="49">
        <f t="shared" si="20"/>
        <v>102.6</v>
      </c>
      <c r="V52" s="91">
        <f t="shared" si="20"/>
        <v>0</v>
      </c>
      <c r="W52" s="91">
        <f t="shared" si="20"/>
        <v>0</v>
      </c>
      <c r="X52" s="91">
        <f t="shared" si="20"/>
        <v>8600</v>
      </c>
      <c r="Y52" s="91">
        <f t="shared" si="20"/>
        <v>13964</v>
      </c>
      <c r="Z52" s="91">
        <f t="shared" si="20"/>
        <v>22564</v>
      </c>
      <c r="AA52" s="91">
        <f t="shared" si="20"/>
        <v>98047</v>
      </c>
      <c r="AB52" s="91">
        <f t="shared" si="20"/>
        <v>24547</v>
      </c>
      <c r="AC52" s="91">
        <f t="shared" si="20"/>
        <v>73500</v>
      </c>
      <c r="AD52" s="91">
        <f t="shared" si="20"/>
        <v>88251</v>
      </c>
      <c r="AE52" s="91">
        <f t="shared" si="20"/>
        <v>249065</v>
      </c>
      <c r="AF52" s="91">
        <f t="shared" si="20"/>
        <v>369676</v>
      </c>
      <c r="AG52" s="91">
        <f t="shared" si="20"/>
        <v>155134</v>
      </c>
      <c r="AH52">
        <f t="shared" si="20"/>
        <v>80</v>
      </c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7.75" customHeight="1">
      <c r="U1" s="237" t="s">
        <v>690</v>
      </c>
      <c r="V1" s="237"/>
      <c r="W1" s="237"/>
    </row>
    <row r="2" spans="1:34" ht="63" customHeight="1">
      <c r="A2"/>
      <c r="B2" s="98"/>
      <c r="C2" s="50"/>
      <c r="D2" s="50"/>
      <c r="E2" s="50"/>
      <c r="F2" s="214" t="s">
        <v>25</v>
      </c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186">
        <v>300017</v>
      </c>
      <c r="E4" s="186"/>
      <c r="F4" s="104"/>
      <c r="I4" s="186" t="s">
        <v>64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15" t="s">
        <v>14</v>
      </c>
      <c r="J5" s="215"/>
      <c r="K5" s="215"/>
      <c r="L5" s="55"/>
      <c r="M5" s="55"/>
      <c r="N5" s="55"/>
      <c r="O5" s="55"/>
      <c r="P5" s="50"/>
      <c r="Q5" s="111" t="s">
        <v>113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1" t="s">
        <v>48</v>
      </c>
      <c r="B6" s="211" t="s">
        <v>45</v>
      </c>
      <c r="C6" s="187" t="s">
        <v>0</v>
      </c>
      <c r="D6" s="224" t="s">
        <v>1</v>
      </c>
      <c r="E6" s="225"/>
      <c r="F6" s="225"/>
      <c r="G6" s="225"/>
      <c r="H6" s="225"/>
      <c r="I6" s="225"/>
      <c r="J6" s="225"/>
      <c r="K6" s="225"/>
      <c r="L6" s="225"/>
      <c r="M6" s="226"/>
      <c r="N6" s="216" t="s">
        <v>2</v>
      </c>
      <c r="O6" s="217"/>
      <c r="P6" s="217"/>
      <c r="Q6" s="217"/>
      <c r="R6" s="217"/>
      <c r="S6" s="217"/>
      <c r="T6" s="217"/>
      <c r="U6" s="217"/>
      <c r="V6" s="217"/>
      <c r="W6" s="217"/>
      <c r="X6" s="234" t="s">
        <v>3</v>
      </c>
      <c r="Y6" s="235"/>
      <c r="Z6" s="235"/>
      <c r="AA6" s="235"/>
      <c r="AB6" s="235"/>
      <c r="AC6" s="235"/>
      <c r="AD6" s="235"/>
      <c r="AE6" s="235"/>
      <c r="AF6" s="236"/>
      <c r="AG6" s="221" t="s">
        <v>22</v>
      </c>
    </row>
    <row r="7" spans="1:34" ht="26.25" customHeight="1">
      <c r="A7" s="212"/>
      <c r="B7" s="212"/>
      <c r="C7" s="188"/>
      <c r="D7" s="202" t="s">
        <v>20</v>
      </c>
      <c r="E7" s="203"/>
      <c r="F7" s="204"/>
      <c r="G7" s="197" t="s">
        <v>21</v>
      </c>
      <c r="H7" s="197"/>
      <c r="I7" s="198"/>
      <c r="J7" s="210" t="s">
        <v>4</v>
      </c>
      <c r="K7" s="199"/>
      <c r="L7" s="200"/>
      <c r="M7" s="222" t="s">
        <v>5</v>
      </c>
      <c r="N7" s="230" t="s">
        <v>20</v>
      </c>
      <c r="O7" s="231"/>
      <c r="P7" s="231"/>
      <c r="Q7" s="194" t="s">
        <v>21</v>
      </c>
      <c r="R7" s="194"/>
      <c r="S7" s="194"/>
      <c r="T7" s="194" t="s">
        <v>4</v>
      </c>
      <c r="U7" s="194"/>
      <c r="V7" s="194"/>
      <c r="W7" s="227" t="s">
        <v>5</v>
      </c>
      <c r="X7" s="232" t="s">
        <v>20</v>
      </c>
      <c r="Y7" s="233"/>
      <c r="Z7" s="233"/>
      <c r="AA7" s="201" t="s">
        <v>21</v>
      </c>
      <c r="AB7" s="201"/>
      <c r="AC7" s="201"/>
      <c r="AD7" s="201" t="s">
        <v>4</v>
      </c>
      <c r="AE7" s="201"/>
      <c r="AF7" s="190" t="s">
        <v>5</v>
      </c>
      <c r="AG7" s="190"/>
    </row>
    <row r="8" spans="1:34" ht="14.25" customHeight="1">
      <c r="A8" s="212"/>
      <c r="B8" s="212"/>
      <c r="C8" s="188"/>
      <c r="D8" s="205"/>
      <c r="E8" s="206"/>
      <c r="F8" s="207"/>
      <c r="G8" s="199"/>
      <c r="H8" s="199"/>
      <c r="I8" s="200"/>
      <c r="J8" s="195" t="s">
        <v>6</v>
      </c>
      <c r="K8" s="208" t="s">
        <v>7</v>
      </c>
      <c r="L8" s="195" t="s">
        <v>8</v>
      </c>
      <c r="M8" s="222"/>
      <c r="N8" s="232"/>
      <c r="O8" s="233"/>
      <c r="P8" s="233"/>
      <c r="Q8" s="201"/>
      <c r="R8" s="201"/>
      <c r="S8" s="201"/>
      <c r="T8" s="190" t="s">
        <v>6</v>
      </c>
      <c r="U8" s="192" t="s">
        <v>7</v>
      </c>
      <c r="V8" s="190" t="s">
        <v>8</v>
      </c>
      <c r="W8" s="228"/>
      <c r="X8" s="232"/>
      <c r="Y8" s="233"/>
      <c r="Z8" s="233"/>
      <c r="AA8" s="201"/>
      <c r="AB8" s="201"/>
      <c r="AC8" s="201"/>
      <c r="AD8" s="190" t="s">
        <v>6</v>
      </c>
      <c r="AE8" s="190" t="s">
        <v>8</v>
      </c>
      <c r="AF8" s="190"/>
      <c r="AG8" s="190"/>
    </row>
    <row r="9" spans="1:34" ht="87" customHeight="1" thickBot="1">
      <c r="A9" s="213"/>
      <c r="B9" s="213"/>
      <c r="C9" s="189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6"/>
      <c r="K9" s="209"/>
      <c r="L9" s="196"/>
      <c r="M9" s="22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193"/>
      <c r="V9" s="191"/>
      <c r="W9" s="229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0</v>
      </c>
      <c r="H11" s="76">
        <v>0</v>
      </c>
      <c r="I11" s="76">
        <v>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0</v>
      </c>
      <c r="AB11" s="38">
        <f t="shared" ref="AB11:AB51" si="12">H11+R11</f>
        <v>0</v>
      </c>
      <c r="AC11" s="38">
        <f t="shared" ref="AC11:AC51" si="13">I11+S11</f>
        <v>0</v>
      </c>
      <c r="AD11" s="38">
        <f t="shared" ref="AD11:AD51" si="14">J11+T11</f>
        <v>0</v>
      </c>
      <c r="AE11" s="38">
        <f t="shared" ref="AE11:AE51" si="15">L11+V11</f>
        <v>0</v>
      </c>
      <c r="AF11" s="38">
        <f t="shared" ref="AF11:AF51" si="16">M11+W11</f>
        <v>0</v>
      </c>
      <c r="AG11" s="105">
        <v>5282</v>
      </c>
      <c r="AH11">
        <f t="shared" ref="AH11:AH51" si="17">IFERROR(ROUND(AF11/AG11,0),"")</f>
        <v>0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4670</v>
      </c>
      <c r="AH13">
        <f t="shared" si="17"/>
        <v>0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0</v>
      </c>
      <c r="H21" s="76">
        <v>0</v>
      </c>
      <c r="I21" s="76">
        <v>0</v>
      </c>
      <c r="J21" s="76">
        <v>0</v>
      </c>
      <c r="K21" s="41">
        <v>3.1</v>
      </c>
      <c r="L21" s="44">
        <f t="shared" si="2"/>
        <v>0</v>
      </c>
      <c r="M21" s="45">
        <f t="shared" si="3"/>
        <v>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2.9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4600</v>
      </c>
      <c r="AH24">
        <f t="shared" si="17"/>
        <v>0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3.8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4870</v>
      </c>
      <c r="AH31">
        <f t="shared" si="17"/>
        <v>0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3200</v>
      </c>
      <c r="AH32">
        <f t="shared" si="17"/>
        <v>0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0</v>
      </c>
      <c r="E38" s="5">
        <v>0</v>
      </c>
      <c r="F38" s="75">
        <f t="shared" si="0"/>
        <v>0</v>
      </c>
      <c r="G38" s="38">
        <f t="shared" si="1"/>
        <v>22011</v>
      </c>
      <c r="H38" s="5">
        <v>22011</v>
      </c>
      <c r="I38" s="5">
        <v>0</v>
      </c>
      <c r="J38" s="5">
        <v>0</v>
      </c>
      <c r="K38" s="41">
        <v>2.7</v>
      </c>
      <c r="L38" s="44">
        <f t="shared" si="2"/>
        <v>0</v>
      </c>
      <c r="M38" s="45">
        <f t="shared" si="3"/>
        <v>22011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22011</v>
      </c>
      <c r="AB38" s="44">
        <f t="shared" si="12"/>
        <v>22011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22011</v>
      </c>
      <c r="AG38" s="107">
        <v>4670</v>
      </c>
      <c r="AH38">
        <f t="shared" si="17"/>
        <v>5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4800</v>
      </c>
      <c r="AH40">
        <f t="shared" si="17"/>
        <v>0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0</v>
      </c>
      <c r="H46" s="76">
        <v>0</v>
      </c>
      <c r="I46" s="76">
        <v>0</v>
      </c>
      <c r="J46" s="76">
        <v>0</v>
      </c>
      <c r="K46" s="41">
        <v>2.5</v>
      </c>
      <c r="L46" s="44">
        <f t="shared" si="2"/>
        <v>0</v>
      </c>
      <c r="M46" s="45">
        <f t="shared" si="3"/>
        <v>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105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22011</v>
      </c>
      <c r="H52" s="91">
        <f t="shared" si="18"/>
        <v>22011</v>
      </c>
      <c r="I52" s="91">
        <f t="shared" si="18"/>
        <v>0</v>
      </c>
      <c r="J52" s="91">
        <f t="shared" si="18"/>
        <v>0</v>
      </c>
      <c r="K52" s="49" t="e">
        <f>ROUND(L52/J52,0)</f>
        <v>#DIV/0!</v>
      </c>
      <c r="L52" s="91">
        <f t="shared" ref="L52:Q52" si="19">SUM(L11:L51)</f>
        <v>0</v>
      </c>
      <c r="M52" s="91">
        <f t="shared" si="19"/>
        <v>22011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0</v>
      </c>
      <c r="R52" s="91"/>
      <c r="S52" s="91">
        <f t="shared" ref="S52:AH52" si="20">SUM(S11:S51)</f>
        <v>0</v>
      </c>
      <c r="T52" s="91">
        <f t="shared" si="20"/>
        <v>0</v>
      </c>
      <c r="U52" s="49">
        <f t="shared" si="20"/>
        <v>102.6</v>
      </c>
      <c r="V52" s="91">
        <f t="shared" si="20"/>
        <v>0</v>
      </c>
      <c r="W52" s="91">
        <f t="shared" si="20"/>
        <v>0</v>
      </c>
      <c r="X52" s="91">
        <f t="shared" si="20"/>
        <v>0</v>
      </c>
      <c r="Y52" s="91">
        <f t="shared" si="20"/>
        <v>0</v>
      </c>
      <c r="Z52" s="91">
        <f t="shared" si="20"/>
        <v>0</v>
      </c>
      <c r="AA52" s="91">
        <f t="shared" si="20"/>
        <v>22011</v>
      </c>
      <c r="AB52" s="91">
        <f t="shared" si="20"/>
        <v>22011</v>
      </c>
      <c r="AC52" s="91">
        <f t="shared" si="20"/>
        <v>0</v>
      </c>
      <c r="AD52" s="91">
        <f t="shared" si="20"/>
        <v>0</v>
      </c>
      <c r="AE52" s="91">
        <f t="shared" si="20"/>
        <v>0</v>
      </c>
      <c r="AF52" s="91">
        <f t="shared" si="20"/>
        <v>22011</v>
      </c>
      <c r="AG52" s="91">
        <f t="shared" si="20"/>
        <v>155134</v>
      </c>
      <c r="AH52">
        <f t="shared" si="20"/>
        <v>5</v>
      </c>
    </row>
  </sheetData>
  <sheetProtection selectLockedCells="1"/>
  <mergeCells count="32">
    <mergeCell ref="U1:W1"/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</mergeCells>
  <pageMargins left="0.15748031496062992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300017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9" t="s">
        <v>64</v>
      </c>
      <c r="D3" s="239"/>
      <c r="F3" s="160">
        <v>300017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9" t="s">
        <v>64</v>
      </c>
      <c r="D3" s="239"/>
      <c r="E3" s="130"/>
      <c r="F3" s="160">
        <v>300017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300017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300017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2" t="s">
        <v>58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9" t="s">
        <v>64</v>
      </c>
      <c r="D3" s="239"/>
      <c r="E3" s="239"/>
      <c r="F3" s="239"/>
      <c r="G3" s="239"/>
      <c r="H3" s="239"/>
      <c r="J3" s="160">
        <v>300017</v>
      </c>
    </row>
    <row r="4" spans="1:10" ht="19.5" customHeight="1">
      <c r="A4" s="157" t="s">
        <v>49</v>
      </c>
      <c r="B4" s="132"/>
      <c r="C4" s="243" t="s">
        <v>14</v>
      </c>
      <c r="D4" s="243"/>
      <c r="E4" s="243"/>
      <c r="F4" s="243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5" t="s">
        <v>45</v>
      </c>
      <c r="B7" s="246" t="s">
        <v>0</v>
      </c>
      <c r="C7" s="249" t="s">
        <v>1</v>
      </c>
      <c r="D7" s="249"/>
      <c r="E7" s="249"/>
      <c r="F7" s="249" t="s">
        <v>2</v>
      </c>
      <c r="G7" s="249"/>
      <c r="H7" s="249"/>
      <c r="I7" s="250" t="s">
        <v>3</v>
      </c>
      <c r="J7" s="250"/>
    </row>
    <row r="8" spans="1:10" ht="28.5" customHeight="1">
      <c r="A8" s="245"/>
      <c r="B8" s="247"/>
      <c r="C8" s="244" t="s">
        <v>4</v>
      </c>
      <c r="D8" s="244"/>
      <c r="E8" s="244"/>
      <c r="F8" s="244" t="s">
        <v>4</v>
      </c>
      <c r="G8" s="244"/>
      <c r="H8" s="244"/>
      <c r="I8" s="244" t="s">
        <v>4</v>
      </c>
      <c r="J8" s="244"/>
    </row>
    <row r="9" spans="1:10" ht="15" customHeight="1">
      <c r="A9" s="245"/>
      <c r="B9" s="247"/>
      <c r="C9" s="240" t="s">
        <v>6</v>
      </c>
      <c r="D9" s="241" t="s">
        <v>7</v>
      </c>
      <c r="E9" s="240" t="s">
        <v>8</v>
      </c>
      <c r="F9" s="240" t="s">
        <v>6</v>
      </c>
      <c r="G9" s="241" t="s">
        <v>7</v>
      </c>
      <c r="H9" s="240" t="s">
        <v>8</v>
      </c>
      <c r="I9" s="240" t="s">
        <v>6</v>
      </c>
      <c r="J9" s="240" t="s">
        <v>8</v>
      </c>
    </row>
    <row r="10" spans="1:10" ht="170.25" customHeight="1">
      <c r="A10" s="245"/>
      <c r="B10" s="248"/>
      <c r="C10" s="240"/>
      <c r="D10" s="241"/>
      <c r="E10" s="240"/>
      <c r="F10" s="240"/>
      <c r="G10" s="241"/>
      <c r="H10" s="240"/>
      <c r="I10" s="240"/>
      <c r="J10" s="240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1" t="s">
        <v>57</v>
      </c>
      <c r="C1" s="251"/>
      <c r="D1" s="251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300017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0</v>
      </c>
    </row>
    <row r="23" spans="1:4">
      <c r="A23" s="184">
        <v>17</v>
      </c>
      <c r="B23" s="184" t="s">
        <v>282</v>
      </c>
      <c r="C23" s="185" t="s">
        <v>283</v>
      </c>
      <c r="D23" s="184">
        <v>0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0</v>
      </c>
    </row>
    <row r="39" spans="1:4">
      <c r="A39" s="184">
        <v>33</v>
      </c>
      <c r="B39" s="184" t="s">
        <v>314</v>
      </c>
      <c r="C39" s="185" t="s">
        <v>315</v>
      </c>
      <c r="D39" s="184">
        <v>0</v>
      </c>
    </row>
    <row r="40" spans="1:4">
      <c r="A40" s="184">
        <v>34</v>
      </c>
      <c r="B40" s="184" t="s">
        <v>316</v>
      </c>
      <c r="C40" s="185" t="s">
        <v>317</v>
      </c>
      <c r="D40" s="184">
        <v>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0</v>
      </c>
    </row>
    <row r="62" spans="1:4">
      <c r="A62" s="184">
        <v>56</v>
      </c>
      <c r="B62" s="184" t="s">
        <v>360</v>
      </c>
      <c r="C62" s="185" t="s">
        <v>361</v>
      </c>
      <c r="D62" s="184">
        <v>0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0</v>
      </c>
    </row>
    <row r="67" spans="1:4">
      <c r="A67" s="184">
        <v>61</v>
      </c>
      <c r="B67" s="184" t="s">
        <v>370</v>
      </c>
      <c r="C67" s="185" t="s">
        <v>371</v>
      </c>
      <c r="D67" s="184">
        <v>0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0</v>
      </c>
    </row>
    <row r="83" spans="1:4">
      <c r="A83" s="184">
        <v>77</v>
      </c>
      <c r="B83" s="184" t="s">
        <v>402</v>
      </c>
      <c r="C83" s="185" t="s">
        <v>403</v>
      </c>
      <c r="D83" s="184">
        <v>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1387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0</v>
      </c>
    </row>
    <row r="10" spans="1:4">
      <c r="A10" s="184">
        <v>4</v>
      </c>
      <c r="B10" s="184" t="s">
        <v>528</v>
      </c>
      <c r="C10" s="185" t="s">
        <v>529</v>
      </c>
      <c r="D10" s="184">
        <v>0</v>
      </c>
    </row>
    <row r="11" spans="1:4">
      <c r="A11" s="184">
        <v>5</v>
      </c>
      <c r="B11" s="184" t="s">
        <v>530</v>
      </c>
      <c r="C11" s="185" t="s">
        <v>531</v>
      </c>
      <c r="D11" s="184">
        <v>0</v>
      </c>
    </row>
    <row r="12" spans="1:4">
      <c r="A12" s="184">
        <v>6</v>
      </c>
      <c r="B12" s="184" t="s">
        <v>532</v>
      </c>
      <c r="C12" s="185" t="s">
        <v>533</v>
      </c>
      <c r="D12" s="184">
        <v>0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80</v>
      </c>
    </row>
    <row r="18" spans="1:4">
      <c r="A18" s="184">
        <v>12</v>
      </c>
      <c r="B18" s="184" t="s">
        <v>544</v>
      </c>
      <c r="C18" s="185" t="s">
        <v>545</v>
      </c>
      <c r="D18" s="184">
        <v>104</v>
      </c>
    </row>
    <row r="19" spans="1:4">
      <c r="A19" s="184">
        <v>13</v>
      </c>
      <c r="B19" s="184" t="s">
        <v>546</v>
      </c>
      <c r="C19" s="185" t="s">
        <v>547</v>
      </c>
      <c r="D19" s="184">
        <v>0</v>
      </c>
    </row>
    <row r="20" spans="1:4">
      <c r="A20" s="184">
        <v>14</v>
      </c>
      <c r="B20" s="184" t="s">
        <v>548</v>
      </c>
      <c r="C20" s="185" t="s">
        <v>549</v>
      </c>
      <c r="D20" s="184">
        <v>0</v>
      </c>
    </row>
    <row r="21" spans="1:4">
      <c r="A21" s="184">
        <v>15</v>
      </c>
      <c r="B21" s="184" t="s">
        <v>550</v>
      </c>
      <c r="C21" s="185" t="s">
        <v>551</v>
      </c>
      <c r="D21" s="184">
        <v>0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0</v>
      </c>
    </row>
    <row r="26" spans="1:4">
      <c r="A26" s="184">
        <v>20</v>
      </c>
      <c r="B26" s="184" t="s">
        <v>560</v>
      </c>
      <c r="C26" s="185" t="s">
        <v>561</v>
      </c>
      <c r="D26" s="184">
        <v>74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0</v>
      </c>
    </row>
    <row r="28" spans="1:4">
      <c r="A28" s="184">
        <v>22</v>
      </c>
      <c r="B28" s="184" t="s">
        <v>564</v>
      </c>
      <c r="C28" s="185" t="s">
        <v>565</v>
      </c>
      <c r="D28" s="184">
        <v>74</v>
      </c>
    </row>
    <row r="29" spans="1:4">
      <c r="A29" s="184">
        <v>23</v>
      </c>
      <c r="B29" s="184" t="s">
        <v>566</v>
      </c>
      <c r="C29" s="185" t="s">
        <v>567</v>
      </c>
      <c r="D29" s="184">
        <v>406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0</v>
      </c>
    </row>
    <row r="32" spans="1:4">
      <c r="A32" s="184">
        <v>26</v>
      </c>
      <c r="B32" s="184" t="s">
        <v>572</v>
      </c>
      <c r="C32" s="185" t="s">
        <v>573</v>
      </c>
      <c r="D32" s="184">
        <v>386</v>
      </c>
    </row>
    <row r="33" spans="1:4">
      <c r="A33" s="184">
        <v>27</v>
      </c>
      <c r="B33" s="184" t="s">
        <v>574</v>
      </c>
      <c r="C33" s="185" t="s">
        <v>575</v>
      </c>
      <c r="D33" s="184">
        <v>391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0</v>
      </c>
    </row>
    <row r="37" spans="1:4">
      <c r="A37" s="184">
        <v>31</v>
      </c>
      <c r="B37" s="184" t="s">
        <v>582</v>
      </c>
      <c r="C37" s="185" t="s">
        <v>583</v>
      </c>
      <c r="D37" s="184">
        <v>0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0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0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2902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1280</v>
      </c>
    </row>
    <row r="12" spans="1:4">
      <c r="A12" s="184">
        <v>6</v>
      </c>
      <c r="B12" s="184" t="s">
        <v>617</v>
      </c>
      <c r="C12" s="185" t="s">
        <v>618</v>
      </c>
      <c r="D12" s="184">
        <v>0</v>
      </c>
    </row>
    <row r="13" spans="1:4">
      <c r="A13" s="184">
        <v>7</v>
      </c>
      <c r="B13" s="184" t="s">
        <v>619</v>
      </c>
      <c r="C13" s="185" t="s">
        <v>620</v>
      </c>
      <c r="D13" s="184">
        <v>110</v>
      </c>
    </row>
    <row r="14" spans="1:4">
      <c r="A14" s="184">
        <v>8</v>
      </c>
      <c r="B14" s="184" t="s">
        <v>621</v>
      </c>
      <c r="C14" s="185" t="s">
        <v>622</v>
      </c>
      <c r="D14" s="184">
        <v>60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1450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300017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izgalieva</cp:lastModifiedBy>
  <cp:lastPrinted>2022-08-01T11:33:16Z</cp:lastPrinted>
  <dcterms:created xsi:type="dcterms:W3CDTF">2016-01-04T13:41:28Z</dcterms:created>
  <dcterms:modified xsi:type="dcterms:W3CDTF">2022-08-01T11:33:44Z</dcterms:modified>
</cp:coreProperties>
</file>